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T:\Groups\Roads\Procurement\4. E-tenders\2 - Services - Works related\2026\TCC002471E Nenagh FRS\Tender Docs\Compiled\05 Vol C Pricing Document\"/>
    </mc:Choice>
  </mc:AlternateContent>
  <xr:revisionPtr revIDLastSave="0" documentId="13_ncr:1_{44AADEFD-C7D8-48B6-8D39-F4E473CA7D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ervice Items Rates &amp; Quant" sheetId="1" r:id="rId1"/>
    <sheet name="lists for contract docs" sheetId="9" r:id="rId2"/>
    <sheet name="lists" sheetId="7" r:id="rId3"/>
  </sheets>
  <definedNames>
    <definedName name="_xlnm._FilterDatabase" localSheetId="1" hidden="1">'lists for contract docs'!$A$4:$G$49</definedName>
    <definedName name="_xlnm._FilterDatabase" localSheetId="0" hidden="1">'Service Items Rates &amp; Quant'!$A$7:$L$7</definedName>
    <definedName name="_xlnm.Print_Area" localSheetId="0">'Service Items Rates &amp; Quant'!$A$1:$L$49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3" i="9" l="1"/>
  <c r="H132" i="9"/>
  <c r="H131" i="9"/>
  <c r="H130" i="9"/>
  <c r="H129" i="9"/>
  <c r="H128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C6" i="9"/>
  <c r="F6" i="9" s="1"/>
  <c r="C7" i="9"/>
  <c r="F7" i="9" s="1"/>
  <c r="C8" i="9"/>
  <c r="F8" i="9" s="1"/>
  <c r="C9" i="9"/>
  <c r="F9" i="9" s="1"/>
  <c r="C10" i="9"/>
  <c r="F10" i="9" s="1"/>
  <c r="C11" i="9"/>
  <c r="F11" i="9" s="1"/>
  <c r="C12" i="9"/>
  <c r="F12" i="9" s="1"/>
  <c r="C13" i="9"/>
  <c r="F13" i="9" s="1"/>
  <c r="C14" i="9"/>
  <c r="F14" i="9" s="1"/>
  <c r="C15" i="9"/>
  <c r="F15" i="9" s="1"/>
  <c r="C16" i="9"/>
  <c r="F16" i="9" s="1"/>
  <c r="C17" i="9"/>
  <c r="F17" i="9" s="1"/>
  <c r="C18" i="9"/>
  <c r="F18" i="9" s="1"/>
  <c r="C19" i="9"/>
  <c r="F19" i="9" s="1"/>
  <c r="C20" i="9"/>
  <c r="F20" i="9" s="1"/>
  <c r="C21" i="9"/>
  <c r="F21" i="9" s="1"/>
  <c r="C22" i="9"/>
  <c r="F22" i="9" s="1"/>
  <c r="C23" i="9"/>
  <c r="F23" i="9" s="1"/>
  <c r="C24" i="9"/>
  <c r="F24" i="9" s="1"/>
  <c r="C25" i="9"/>
  <c r="F25" i="9" s="1"/>
  <c r="C26" i="9"/>
  <c r="F26" i="9" s="1"/>
  <c r="C27" i="9"/>
  <c r="F27" i="9" s="1"/>
  <c r="C28" i="9"/>
  <c r="F28" i="9" s="1"/>
  <c r="C29" i="9"/>
  <c r="F29" i="9" s="1"/>
  <c r="C30" i="9"/>
  <c r="F30" i="9" s="1"/>
  <c r="C31" i="9"/>
  <c r="F31" i="9" s="1"/>
  <c r="C32" i="9"/>
  <c r="F32" i="9" s="1"/>
  <c r="C33" i="9"/>
  <c r="F33" i="9" s="1"/>
  <c r="C34" i="9"/>
  <c r="F34" i="9" s="1"/>
  <c r="C35" i="9"/>
  <c r="F35" i="9" s="1"/>
  <c r="C36" i="9"/>
  <c r="F36" i="9" s="1"/>
  <c r="C37" i="9"/>
  <c r="F37" i="9" s="1"/>
  <c r="C38" i="9"/>
  <c r="F38" i="9" s="1"/>
  <c r="C39" i="9"/>
  <c r="F39" i="9" s="1"/>
  <c r="C40" i="9"/>
  <c r="F40" i="9" s="1"/>
  <c r="C41" i="9"/>
  <c r="F41" i="9" s="1"/>
  <c r="C42" i="9"/>
  <c r="F42" i="9" s="1"/>
  <c r="C43" i="9"/>
  <c r="F43" i="9" s="1"/>
  <c r="C44" i="9"/>
  <c r="F44" i="9" s="1"/>
  <c r="C45" i="9"/>
  <c r="F45" i="9" s="1"/>
  <c r="C46" i="9"/>
  <c r="F46" i="9" s="1"/>
  <c r="C47" i="9"/>
  <c r="F47" i="9" s="1"/>
  <c r="C48" i="9"/>
  <c r="F48" i="9" s="1"/>
  <c r="C49" i="9"/>
  <c r="F49" i="9" s="1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A6" i="9"/>
  <c r="A7" i="9"/>
  <c r="A8" i="9"/>
  <c r="A9" i="9"/>
  <c r="A10" i="9"/>
  <c r="A11" i="9"/>
  <c r="A12" i="9"/>
  <c r="A13" i="9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L44" i="1"/>
  <c r="L43" i="1"/>
  <c r="C4" i="9"/>
  <c r="C5" i="9"/>
  <c r="F5" i="9" s="1"/>
  <c r="H127" i="9"/>
  <c r="H126" i="9"/>
  <c r="H125" i="9"/>
  <c r="H124" i="9"/>
  <c r="H123" i="9"/>
  <c r="H122" i="9"/>
  <c r="H121" i="9"/>
  <c r="H120" i="9"/>
  <c r="H119" i="9"/>
  <c r="H118" i="9"/>
  <c r="H117" i="9"/>
  <c r="H116" i="9"/>
  <c r="H115" i="9"/>
  <c r="H114" i="9"/>
  <c r="H113" i="9"/>
  <c r="A5" i="9"/>
  <c r="L38" i="1"/>
  <c r="L39" i="1"/>
  <c r="L40" i="1"/>
  <c r="L41" i="1"/>
  <c r="L42" i="1"/>
  <c r="H112" i="9" l="1"/>
  <c r="H111" i="9"/>
  <c r="H110" i="9"/>
  <c r="H109" i="9"/>
  <c r="H108" i="9"/>
  <c r="H107" i="9"/>
  <c r="H106" i="9"/>
  <c r="H105" i="9"/>
  <c r="H104" i="9"/>
  <c r="H103" i="9"/>
  <c r="H102" i="9"/>
  <c r="H101" i="9"/>
  <c r="H100" i="9"/>
  <c r="H99" i="9"/>
  <c r="H98" i="9"/>
  <c r="H97" i="9"/>
  <c r="H96" i="9"/>
  <c r="H95" i="9"/>
  <c r="H94" i="9"/>
  <c r="H93" i="9"/>
  <c r="H92" i="9"/>
  <c r="H91" i="9"/>
  <c r="H90" i="9"/>
  <c r="H89" i="9"/>
  <c r="H88" i="9"/>
  <c r="H87" i="9"/>
  <c r="H86" i="9"/>
  <c r="H85" i="9"/>
  <c r="H84" i="9"/>
  <c r="H83" i="9"/>
  <c r="H82" i="9"/>
  <c r="H81" i="9"/>
  <c r="H80" i="9"/>
  <c r="H79" i="9"/>
  <c r="H78" i="9"/>
  <c r="H77" i="9"/>
  <c r="H76" i="9"/>
  <c r="H75" i="9"/>
  <c r="H74" i="9"/>
  <c r="H73" i="9"/>
  <c r="H72" i="9"/>
  <c r="H71" i="9"/>
  <c r="H70" i="9"/>
  <c r="H69" i="9"/>
  <c r="H68" i="9"/>
  <c r="H67" i="9"/>
  <c r="H66" i="9"/>
  <c r="H65" i="9"/>
  <c r="H64" i="9"/>
  <c r="H63" i="9"/>
  <c r="H62" i="9"/>
  <c r="H61" i="9"/>
  <c r="H60" i="9"/>
  <c r="H59" i="9"/>
  <c r="H58" i="9"/>
  <c r="H57" i="9"/>
  <c r="H56" i="9"/>
  <c r="H55" i="9"/>
  <c r="H54" i="9"/>
  <c r="H53" i="9"/>
  <c r="G5" i="9"/>
  <c r="E5" i="9"/>
  <c r="B4" i="9"/>
  <c r="B5" i="9"/>
  <c r="L14" i="1" l="1"/>
  <c r="L27" i="1"/>
  <c r="L30" i="1"/>
  <c r="L9" i="1"/>
  <c r="L11" i="1"/>
  <c r="L12" i="1"/>
  <c r="L16" i="1"/>
  <c r="L18" i="1"/>
  <c r="L21" i="1"/>
  <c r="L22" i="1"/>
  <c r="L24" i="1"/>
  <c r="L29" i="1"/>
  <c r="L31" i="1"/>
  <c r="L32" i="1"/>
  <c r="L34" i="1"/>
  <c r="L36" i="1"/>
  <c r="L48" i="1"/>
  <c r="L49" i="1"/>
  <c r="L25" i="1"/>
  <c r="L15" i="1"/>
</calcChain>
</file>

<file path=xl/sharedStrings.xml><?xml version="1.0" encoding="utf-8"?>
<sst xmlns="http://schemas.openxmlformats.org/spreadsheetml/2006/main" count="377" uniqueCount="191">
  <si>
    <t>SERVICE ITEM</t>
  </si>
  <si>
    <t>UNIT</t>
  </si>
  <si>
    <t>No.</t>
  </si>
  <si>
    <t>Meetings, Workshops and Public Engagement</t>
  </si>
  <si>
    <t>Collaborative Workshops</t>
  </si>
  <si>
    <t>Unit cost per item</t>
  </si>
  <si>
    <t>Technical &amp; Professional Services/Management</t>
  </si>
  <si>
    <t>Rate of Measurement</t>
  </si>
  <si>
    <t>BRIEF SECTION</t>
  </si>
  <si>
    <t>UNIT RATE</t>
  </si>
  <si>
    <t>I</t>
  </si>
  <si>
    <t>II</t>
  </si>
  <si>
    <t>IV</t>
  </si>
  <si>
    <t>V</t>
  </si>
  <si>
    <t>III</t>
  </si>
  <si>
    <t>3.9.1</t>
  </si>
  <si>
    <t>7.4.5.1</t>
  </si>
  <si>
    <t>Additional SoP analysis</t>
  </si>
  <si>
    <t>7.4.5.6</t>
  </si>
  <si>
    <t>Property &amp; Landholding Impact Reports</t>
  </si>
  <si>
    <t>5.3.2</t>
  </si>
  <si>
    <t>10.4.2</t>
  </si>
  <si>
    <t>Meetings with third parties</t>
  </si>
  <si>
    <t>Technical Workshops</t>
  </si>
  <si>
    <t>Deliverable Type</t>
  </si>
  <si>
    <t>Report</t>
  </si>
  <si>
    <t>Statement</t>
  </si>
  <si>
    <t>Plan</t>
  </si>
  <si>
    <t>Summary Report</t>
  </si>
  <si>
    <t>Document</t>
  </si>
  <si>
    <t>Assessment</t>
  </si>
  <si>
    <t>Register/Schedule</t>
  </si>
  <si>
    <t>#</t>
  </si>
  <si>
    <t>4.11.1</t>
  </si>
  <si>
    <t>4.1-4.8</t>
  </si>
  <si>
    <t>10.2.5</t>
  </si>
  <si>
    <t>7.4.13.2</t>
  </si>
  <si>
    <t>RATE OF MEASUREMENT</t>
  </si>
  <si>
    <t>Flood event data collection &amp; Report</t>
  </si>
  <si>
    <t>Unknown / Inclusion TBC</t>
  </si>
  <si>
    <t>Property &amp; Structure Condition Survey &amp; Report</t>
  </si>
  <si>
    <t>Reimbursable cost</t>
  </si>
  <si>
    <t xml:space="preserve">Reports: Printing </t>
  </si>
  <si>
    <t>Project Newsletters &amp; Briefing Notes: Printing</t>
  </si>
  <si>
    <t>Additional modelling of Preferred option with blockage in place</t>
  </si>
  <si>
    <t>Stakeholder Preliminary Design Meetings</t>
  </si>
  <si>
    <t>8.2.1.1</t>
  </si>
  <si>
    <t>Planning Consultation; Presentations</t>
  </si>
  <si>
    <t>Planning Consultation; Council Meeting attendance</t>
  </si>
  <si>
    <t>Planning Consultation; Public Information Sessions</t>
  </si>
  <si>
    <t>8.2.1.2</t>
  </si>
  <si>
    <t>8.2.1.3</t>
  </si>
  <si>
    <t>8.2.2</t>
  </si>
  <si>
    <t>Planning Responses &amp; Support</t>
  </si>
  <si>
    <t>Land Acquisition (CPO process as per Section 8.3, per property)</t>
  </si>
  <si>
    <t>8.5.4</t>
  </si>
  <si>
    <t>Dispute Resolution; Preparation &amp; Attendance at Standing Concilliator Meetings</t>
  </si>
  <si>
    <t>10.3.3</t>
  </si>
  <si>
    <t>Design Support Construction Stage; Contractor Design Changes</t>
  </si>
  <si>
    <t>Design Support Construction Stage; Client Design Changes</t>
  </si>
  <si>
    <t>Presentations to groups local to scheme</t>
  </si>
  <si>
    <t>PPD Display Material Printing</t>
  </si>
  <si>
    <t>PPD Venue Hire</t>
  </si>
  <si>
    <t>2.3.</t>
  </si>
  <si>
    <t>3.6.</t>
  </si>
  <si>
    <t>3.7.</t>
  </si>
  <si>
    <t>3.8.</t>
  </si>
  <si>
    <t>4.2.</t>
  </si>
  <si>
    <t>4.9.</t>
  </si>
  <si>
    <t>5.4.</t>
  </si>
  <si>
    <t>5.5.</t>
  </si>
  <si>
    <t>5.6.</t>
  </si>
  <si>
    <t>8.3.</t>
  </si>
  <si>
    <t>11.4.</t>
  </si>
  <si>
    <t>Public Participation Day (PPD)  Events</t>
  </si>
  <si>
    <t>Planning Consultation; Venue Hire</t>
  </si>
  <si>
    <t>Advance contracts (specification, management, procurement)</t>
  </si>
  <si>
    <t>Structural Assessment of Existing Structures and Reporting</t>
  </si>
  <si>
    <t>Surveying &amp; Reporting</t>
  </si>
  <si>
    <t>Category</t>
  </si>
  <si>
    <t>Other 1</t>
  </si>
  <si>
    <t>Other 2</t>
  </si>
  <si>
    <t>Other 3</t>
  </si>
  <si>
    <t>n/a</t>
  </si>
  <si>
    <t>Time + Rates, per event</t>
  </si>
  <si>
    <t>months</t>
  </si>
  <si>
    <t>O&amp;M Training Workshop (one day)</t>
  </si>
  <si>
    <t>Senior Resident Engineer</t>
  </si>
  <si>
    <t>Resident Engineer</t>
  </si>
  <si>
    <t>Assistant Resident Engineer</t>
  </si>
  <si>
    <t>Chartered Quantity Surveyor</t>
  </si>
  <si>
    <t>Clerk of Works</t>
  </si>
  <si>
    <t>incl.</t>
  </si>
  <si>
    <t>days</t>
  </si>
  <si>
    <t>6, 7.2.10, 7.5.1, 8.5, 10.3.2</t>
  </si>
  <si>
    <t>Blockage assessment</t>
  </si>
  <si>
    <t>Photo montages (options and proposed scheme )</t>
  </si>
  <si>
    <t>7.5.6.2, 8.2.1.2</t>
  </si>
  <si>
    <t>Property Arbitration Support &amp; Attendance</t>
  </si>
  <si>
    <t>3.9.1, 8.4, 9.5, 10.3.4, 11.6</t>
  </si>
  <si>
    <t>Steering Group Meetings; Preparation of Minutes &amp; Agenda</t>
  </si>
  <si>
    <t>• Structural Assessment of Existing Structures and Reporting</t>
  </si>
  <si>
    <t xml:space="preserve">    Quantity in Stages: (i) = 7; (ii) = 0; (iii) = 0; (iv) = 0; (v) = 0</t>
  </si>
  <si>
    <t>• Property &amp; Structure Condition Survey &amp; Report</t>
  </si>
  <si>
    <t xml:space="preserve">    Quantity in Stages: (i) = 0; (ii) = 0; (iii) = 30; (iv) = 0; (v) = 0</t>
  </si>
  <si>
    <t>• Property &amp; Landholding Impact Reports</t>
  </si>
  <si>
    <t xml:space="preserve">    Quantity in Stages: (i) = 0; (ii) = 30; (iii) = 0; (iv) = 0; (v) = 0</t>
  </si>
  <si>
    <t xml:space="preserve">    Quantity in Stages: (i) = 30; (ii) = 24; (iii) = incl.; (iv) = incl.; (v) = incl.</t>
  </si>
  <si>
    <t>• Steering Group Meetings; Preparation of Minutes &amp; Agenda</t>
  </si>
  <si>
    <t xml:space="preserve">    Quantity in Stages: (i) = 0; (ii) = 26; (iii) = incl.; (iv) = incl.; (v) = incl.</t>
  </si>
  <si>
    <t>• Technical Workshops</t>
  </si>
  <si>
    <t xml:space="preserve">    Quantity in Stages: (i) = 9; (ii) = 7; (iii) = 4; (iv) = 0; (v) = 0</t>
  </si>
  <si>
    <t>• Public Participation Day (PPD)  Events</t>
  </si>
  <si>
    <t xml:space="preserve">    Quantity in Stages: (i) = 3; (ii) = 0; (iii) = 0; (iv) = 0; (v) = 0</t>
  </si>
  <si>
    <t>• Collaborative Workshops</t>
  </si>
  <si>
    <t>• Meetings with third parties</t>
  </si>
  <si>
    <t xml:space="preserve">    Quantity in Stages: (i) = 10; (ii) = 5; (iii) = 5; (iv) = 10; (v) = 10</t>
  </si>
  <si>
    <t>• Blockage assessment</t>
  </si>
  <si>
    <t>• Stakeholder Preliminary Design Meetings</t>
  </si>
  <si>
    <t>• Photo montages (options and proposed scheme )</t>
  </si>
  <si>
    <t>• Planning Consultation; Presentations</t>
  </si>
  <si>
    <t>• Planning Consultation; Public Information Sessions</t>
  </si>
  <si>
    <t>• Planning Consultation; Council Meeting attendance</t>
  </si>
  <si>
    <t>• Land Acquisition (CPO process as per Section 8.3, per property)</t>
  </si>
  <si>
    <t>• O&amp;M Training Workshop (one day)</t>
  </si>
  <si>
    <t xml:space="preserve">    Quantity in Stages: (i) = 0; (ii) = 0; (iii) = 0; (iv) = 1; (v) = 0</t>
  </si>
  <si>
    <t>• Presentations to groups local to scheme</t>
  </si>
  <si>
    <t xml:space="preserve">    Quantity in Stages: (i) = 1; (ii) = 0; (iii) = 0; (iv) = 0; (v) = 0</t>
  </si>
  <si>
    <t xml:space="preserve">    Quantity in Stages: (i) = 5; (ii) = 0; (iii) = 5; (iv) = 0; (v) = 0</t>
  </si>
  <si>
    <t xml:space="preserve">    Quantity in Stages: (i) = 6; (ii) = 6; (iii) = 0; (iv) = 0; (v) = 0</t>
  </si>
  <si>
    <t xml:space="preserve">    Quantity in Stages: (i) = 0; (ii) = 3; (iii) = 0; (iv) = 0; (v) = 0</t>
  </si>
  <si>
    <t xml:space="preserve">    Quantity in Stages: (i) = 0; (ii) = 1; (iii) = 0; (iv) = 0; (v) = 0</t>
  </si>
  <si>
    <t xml:space="preserve">    Quantity in Stages: (i) = 0; (ii) = 2; (iii) = 0; (iv) = 0; (v) = 0</t>
  </si>
  <si>
    <t xml:space="preserve">    Quantity in Stages: (i) = 0; (ii) = 0; (iii) = 0; (iv) = 3; (v) = 0</t>
  </si>
  <si>
    <t>General Mgmt. Services Stage I &amp; II; Project Brief 4.1-4.8 (excl. minutes + agenda)</t>
  </si>
  <si>
    <t>Contract Mgmt.; Generally, for 3rd party contract (excl. on site supervision &amp; engagement)</t>
  </si>
  <si>
    <t xml:space="preserve">Contract Mgmt.; On Site Supervision &amp; Engagement only, for 3rd party contract </t>
  </si>
  <si>
    <t xml:space="preserve">Brief  </t>
  </si>
  <si>
    <t>order</t>
  </si>
  <si>
    <t>QUANTITIES PER STAGE FOR INCLUSION IN LUMP SUM AND % FEE</t>
  </si>
  <si>
    <t>9.6.</t>
  </si>
  <si>
    <t>• General Mgmt. Services Stage I &amp; II; Project Brief 4.1-4.8 (excl. minutes + agenda)</t>
  </si>
  <si>
    <t>• Contract Mgmt.; Generally, for 3rd party contract (excl. on site supervision &amp; engagement)</t>
  </si>
  <si>
    <t xml:space="preserve">    Quantity in Stages: (i) = 4; (ii) = 1; (iii) = 0; (iv) = 0; (v) = 1</t>
  </si>
  <si>
    <t xml:space="preserve">• Contract Mgmt.; On Site Supervision &amp; Engagement only, for 3rd party contract </t>
  </si>
  <si>
    <t xml:space="preserve">    Quantity in Stages: (i) = 8; (ii) = 2; (iii) = 0; (iv) = 0; (v) = 2</t>
  </si>
  <si>
    <t>• Senior Resident Engineer</t>
  </si>
  <si>
    <t xml:space="preserve">    Quantity in Stages: (i) = 0; (ii) = 0; (iii) = 0; (iv) = 24; (v) = 18</t>
  </si>
  <si>
    <t>• Resident Engineer</t>
  </si>
  <si>
    <t>• Assistant Resident Engineer</t>
  </si>
  <si>
    <t>• Chartered Quantity Surveyor</t>
  </si>
  <si>
    <t xml:space="preserve">    Quantity in Stages: (i) = 0; (ii) = 0; (iii) = 0; (iv) = 12; (v) = 9</t>
  </si>
  <si>
    <t>• Clerk of Works</t>
  </si>
  <si>
    <t xml:space="preserve">    Brief Section: 3.6.      Unit: No.</t>
  </si>
  <si>
    <t xml:space="preserve">    Brief Section: 3.8.      Unit: No.</t>
  </si>
  <si>
    <t xml:space="preserve">    Brief Section: 3.9.1      Unit: No.</t>
  </si>
  <si>
    <t xml:space="preserve">    Brief Section: 4.1-4.8      Unit: months</t>
  </si>
  <si>
    <t xml:space="preserve">    Brief Section: 4.2.      Unit: No.</t>
  </si>
  <si>
    <t xml:space="preserve">    Brief Section: 4.9.      Unit: No.</t>
  </si>
  <si>
    <t xml:space="preserve">    Brief Section: 5.3.2      Unit: No.</t>
  </si>
  <si>
    <t xml:space="preserve">    Brief Section: 5.4.      Unit: No.</t>
  </si>
  <si>
    <t xml:space="preserve">    Brief Section: 5.5.      Unit: No.</t>
  </si>
  <si>
    <t xml:space="preserve">    Brief Section: 6, 7.2.10, 7.5.1, 8.5, 10.3.2      Unit: No.</t>
  </si>
  <si>
    <t xml:space="preserve">    Brief Section: 6, 7.2.10, 7.5.1, 8.5, 10.3.2      Unit: days</t>
  </si>
  <si>
    <t xml:space="preserve">    Brief Section: 7.4.5.6      Unit: No.</t>
  </si>
  <si>
    <t xml:space="preserve">    Brief Section: 7.4.13.2      Unit: No.</t>
  </si>
  <si>
    <t xml:space="preserve">    Brief Section: 7.5.6.2, 8.2.1.2      Unit: No.</t>
  </si>
  <si>
    <t xml:space="preserve">    Brief Section: 8.2.1.1      Unit: No.</t>
  </si>
  <si>
    <t xml:space="preserve">    Brief Section: 8.2.1.2      Unit: No.</t>
  </si>
  <si>
    <t xml:space="preserve">    Brief Section: 8.2.1.3      Unit: No.</t>
  </si>
  <si>
    <t xml:space="preserve">    Brief Section: 8.3.      Unit: No.</t>
  </si>
  <si>
    <t xml:space="preserve">    Brief Section: 9.6.      Unit: months</t>
  </si>
  <si>
    <t xml:space="preserve">    Brief Section: 10.4.2      Unit: No.</t>
  </si>
  <si>
    <t xml:space="preserve">    Brief Section: 11.4.      Unit: No.</t>
  </si>
  <si>
    <t>TEXT BELOW COPY AND PAST AS VALUES INT CONTRACT DOCS</t>
  </si>
  <si>
    <t>Employers Representative</t>
  </si>
  <si>
    <t>Liaison with the third party ER (if required)</t>
  </si>
  <si>
    <t>• Employers Representative</t>
  </si>
  <si>
    <t xml:space="preserve">    Brief Section: 10.2      Unit: months</t>
  </si>
  <si>
    <t>• Liaison with the third party ER (if required)</t>
  </si>
  <si>
    <t xml:space="preserve">    Quantity in Stages: (i) = 0; (ii) = 0; (iii) = 0; (iv) = 0; (v) = 0</t>
  </si>
  <si>
    <t>SPREADSHEET FOR GENERATING TEXT THAT GOES INTO ITT AND FOT&amp;S</t>
  </si>
  <si>
    <t>filter by column b to unit cost per item only, copy all rows above here, then past as values into rows below here.  text for itt/fot&amp;s appears in column h.  caution if you add more entries on to main spreadsheet you need to add formulas to more rows below blue cells</t>
  </si>
  <si>
    <t>Filter by rate of Measurement to Unit Cost Per Item, Copy and Past text as detailed below…scroll down</t>
  </si>
  <si>
    <t>SERVICE ITEMS RATES &amp; QUANTITIES SPREADSHEET</t>
  </si>
  <si>
    <t>INSTRUCTIONS:</t>
  </si>
  <si>
    <t>All quantities for listed specific service items to be included in the tendered lump sum fee / percentage fee and based on rates provided</t>
  </si>
  <si>
    <t xml:space="preserve">Populate yellow cells only </t>
  </si>
  <si>
    <t>Complete and submit with tender</t>
  </si>
  <si>
    <t>Increase in length of watercourse to which requirements of the Project Brief are applied</t>
  </si>
  <si>
    <t>TOTAL VALUE WITHIN TENDERED LUM SUM &amp; PERCENTAGE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</si>
</sst>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* #,##0.00_-;\-&quot;€&quot;* #,##0.00_-;_-&quot;€&quot;* &quot;-&quot;??_-;_-@_-"/>
    <numFmt numFmtId="164" formatCode="_-&quot;€&quot;* #,##0_-;\-&quot;€&quot;* #,##0_-;_-&quot;€&quot;* &quot;-&quot;??_-;_-@_-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u/>
      <sz val="11"/>
      <color theme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00"/>
      <name val="Calibri"/>
      <family val="2"/>
      <scheme val="minor"/>
    </font>
    <font>
      <b/>
      <sz val="14"/>
      <color theme="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theme="4" tint="0.39997558519241921"/>
      </top>
      <bottom style="thin">
        <color theme="4" tint="0.399945066682943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73">
    <xf numFmtId="0" fontId="0" fillId="0" borderId="0" xfId="0"/>
    <xf numFmtId="0" fontId="1" fillId="0" borderId="0" xfId="0" applyFont="1"/>
    <xf numFmtId="0" fontId="0" fillId="3" borderId="0" xfId="0" applyFill="1"/>
    <xf numFmtId="44" fontId="0" fillId="0" borderId="0" xfId="0" applyNumberFormat="1"/>
    <xf numFmtId="0" fontId="0" fillId="0" borderId="1" xfId="0" applyBorder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4" fontId="7" fillId="0" borderId="5" xfId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44" fontId="7" fillId="0" borderId="5" xfId="1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/>
    </xf>
    <xf numFmtId="44" fontId="7" fillId="0" borderId="5" xfId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44" fontId="7" fillId="0" borderId="5" xfId="1" applyFont="1" applyBorder="1" applyAlignment="1">
      <alignment vertical="center" wrapText="1" readingOrder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44" fontId="6" fillId="0" borderId="0" xfId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7" fillId="0" borderId="6" xfId="0" applyFont="1" applyBorder="1" applyAlignment="1">
      <alignment horizontal="left" vertical="center" wrapText="1"/>
    </xf>
    <xf numFmtId="164" fontId="7" fillId="0" borderId="7" xfId="1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/>
    </xf>
    <xf numFmtId="164" fontId="7" fillId="0" borderId="7" xfId="1" applyNumberFormat="1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/>
    </xf>
    <xf numFmtId="44" fontId="7" fillId="0" borderId="17" xfId="1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6" xfId="0" applyFont="1" applyBorder="1" applyAlignment="1">
      <alignment horizontal="center" vertical="center" wrapText="1"/>
    </xf>
    <xf numFmtId="164" fontId="7" fillId="0" borderId="18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6" fillId="0" borderId="23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0" fillId="8" borderId="0" xfId="0" applyFill="1"/>
    <xf numFmtId="44" fontId="0" fillId="8" borderId="0" xfId="0" applyNumberFormat="1" applyFill="1"/>
    <xf numFmtId="0" fontId="11" fillId="4" borderId="0" xfId="0" applyFont="1" applyFill="1"/>
    <xf numFmtId="0" fontId="0" fillId="0" borderId="3" xfId="0" applyBorder="1"/>
    <xf numFmtId="0" fontId="0" fillId="10" borderId="1" xfId="0" applyFill="1" applyBorder="1" applyAlignment="1">
      <alignment horizontal="left" vertical="top"/>
    </xf>
    <xf numFmtId="0" fontId="13" fillId="5" borderId="19" xfId="0" applyFont="1" applyFill="1" applyBorder="1" applyAlignment="1">
      <alignment vertical="top" wrapText="1"/>
    </xf>
    <xf numFmtId="0" fontId="13" fillId="5" borderId="2" xfId="0" applyFont="1" applyFill="1" applyBorder="1" applyAlignment="1">
      <alignment vertical="center" wrapText="1"/>
    </xf>
    <xf numFmtId="0" fontId="13" fillId="6" borderId="8" xfId="0" applyFont="1" applyFill="1" applyBorder="1" applyAlignment="1">
      <alignment vertical="center" wrapText="1"/>
    </xf>
    <xf numFmtId="0" fontId="13" fillId="6" borderId="2" xfId="0" applyFont="1" applyFill="1" applyBorder="1" applyAlignment="1">
      <alignment vertical="center" wrapText="1"/>
    </xf>
    <xf numFmtId="0" fontId="13" fillId="6" borderId="2" xfId="0" applyFont="1" applyFill="1" applyBorder="1" applyAlignment="1">
      <alignment horizontal="left" vertical="center" wrapText="1"/>
    </xf>
    <xf numFmtId="0" fontId="13" fillId="5" borderId="12" xfId="0" applyFont="1" applyFill="1" applyBorder="1" applyAlignment="1">
      <alignment vertical="top" wrapText="1"/>
    </xf>
    <xf numFmtId="0" fontId="13" fillId="5" borderId="9" xfId="0" applyFont="1" applyFill="1" applyBorder="1" applyAlignment="1">
      <alignment vertical="top" wrapText="1"/>
    </xf>
    <xf numFmtId="0" fontId="13" fillId="6" borderId="13" xfId="0" applyFont="1" applyFill="1" applyBorder="1" applyAlignment="1">
      <alignment vertical="top" wrapText="1"/>
    </xf>
    <xf numFmtId="0" fontId="13" fillId="6" borderId="9" xfId="0" applyFont="1" applyFill="1" applyBorder="1" applyAlignment="1">
      <alignment vertical="top" wrapText="1"/>
    </xf>
    <xf numFmtId="0" fontId="13" fillId="6" borderId="9" xfId="0" applyFont="1" applyFill="1" applyBorder="1" applyAlignment="1">
      <alignment horizontal="left" vertical="top" wrapText="1"/>
    </xf>
    <xf numFmtId="0" fontId="13" fillId="7" borderId="1" xfId="0" applyFont="1" applyFill="1" applyBorder="1" applyAlignment="1">
      <alignment horizontal="center" vertical="top" wrapText="1"/>
    </xf>
    <xf numFmtId="0" fontId="13" fillId="11" borderId="10" xfId="0" applyFont="1" applyFill="1" applyBorder="1" applyAlignment="1">
      <alignment horizontal="center" vertical="center" wrapText="1"/>
    </xf>
    <xf numFmtId="0" fontId="13" fillId="11" borderId="11" xfId="0" applyFont="1" applyFill="1" applyBorder="1" applyAlignment="1">
      <alignment horizontal="center" vertical="top" wrapText="1"/>
    </xf>
    <xf numFmtId="0" fontId="5" fillId="12" borderId="21" xfId="0" applyFont="1" applyFill="1" applyBorder="1" applyAlignment="1">
      <alignment horizontal="center" textRotation="90" wrapText="1"/>
    </xf>
    <xf numFmtId="0" fontId="5" fillId="12" borderId="22" xfId="0" applyFont="1" applyFill="1" applyBorder="1" applyAlignment="1">
      <alignment horizontal="center" vertical="top" textRotation="90" wrapText="1"/>
    </xf>
    <xf numFmtId="0" fontId="14" fillId="7" borderId="3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2" fillId="4" borderId="0" xfId="0" applyFont="1" applyFill="1" applyAlignment="1">
      <alignment horizontal="center" vertical="top"/>
    </xf>
    <xf numFmtId="0" fontId="1" fillId="3" borderId="0" xfId="0" applyFont="1" applyFill="1" applyAlignment="1">
      <alignment horizontal="center" wrapText="1"/>
    </xf>
    <xf numFmtId="0" fontId="1" fillId="3" borderId="24" xfId="0" applyFont="1" applyFill="1" applyBorder="1" applyAlignment="1">
      <alignment horizontal="center" wrapText="1"/>
    </xf>
    <xf numFmtId="0" fontId="1" fillId="9" borderId="0" xfId="0" applyFont="1" applyFill="1" applyAlignment="1">
      <alignment horizontal="center"/>
    </xf>
    <xf numFmtId="0" fontId="1" fillId="9" borderId="24" xfId="0" applyFont="1" applyFill="1" applyBorder="1" applyAlignment="1">
      <alignment horizontal="center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vertical="center" wrapText="1"/>
      <protection locked="0"/>
    </xf>
    <xf numFmtId="164" fontId="7" fillId="3" borderId="16" xfId="1" applyNumberFormat="1" applyFont="1" applyFill="1" applyBorder="1" applyAlignment="1" applyProtection="1">
      <alignment horizontal="center" vertical="center" wrapText="1"/>
      <protection locked="0"/>
    </xf>
  </cellXfs>
  <cellStyles count="3">
    <cellStyle name="Currency" xfId="1" builtinId="4"/>
    <cellStyle name="Followed Hyperlink" xfId="2" builtinId="9"/>
    <cellStyle name="Normal" xfId="0" builtinId="0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4" formatCode="_-&quot;€&quot;* #,##0_-;\-&quot;€&quot;* #,##0_-;_-&quot;€&quot;* &quot;-&quot;??_-;_-@_-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numFmt numFmtId="34" formatCode="_-&quot;€&quot;* #,##0.00_-;\-&quot;€&quot;* #,##0.00_-;_-&quot;€&quot;* &quot;-&quot;??_-;_-@_-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4" formatCode="_-&quot;€&quot;* #,##0.00_-;\-&quot;€&quot;* #,##0.00_-;_-&quot;€&quot;* &quot;-&quot;??_-;_-@_-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"/>
        <scheme val="none"/>
      </font>
      <alignment vertical="center" textRotation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0" tint="-0.14999847407452621"/>
        </patternFill>
      </fill>
      <alignment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CCFF"/>
      <color rgb="FFFBC9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7:L49" totalsRowShown="0" headerRowDxfId="15" dataDxfId="13" headerRowBorderDxfId="14" tableBorderDxfId="12">
  <sortState xmlns:xlrd2="http://schemas.microsoft.com/office/spreadsheetml/2017/richdata2" ref="A5:L44">
    <sortCondition ref="A4:A44"/>
  </sortState>
  <tableColumns count="12">
    <tableColumn id="18" xr3:uid="{00000000-0010-0000-0000-000012000000}" name="Brief  " dataDxfId="11"/>
    <tableColumn id="3" xr3:uid="{00000000-0010-0000-0000-000003000000}" name="SERVICE ITEM" dataDxfId="10"/>
    <tableColumn id="6" xr3:uid="{00000000-0010-0000-0000-000006000000}" name="BRIEF SECTION" dataDxfId="9"/>
    <tableColumn id="23" xr3:uid="{00000000-0010-0000-0000-000017000000}" name="RATE OF MEASUREMENT" dataDxfId="8" dataCellStyle="Currency"/>
    <tableColumn id="4" xr3:uid="{00000000-0010-0000-0000-000004000000}" name="UNIT" dataDxfId="7" dataCellStyle="Currency"/>
    <tableColumn id="9" xr3:uid="{00000000-0010-0000-0000-000009000000}" name="UNIT RATE" dataDxfId="6" dataCellStyle="Currency"/>
    <tableColumn id="10" xr3:uid="{00000000-0010-0000-0000-00000A000000}" name="I" dataDxfId="5"/>
    <tableColumn id="14" xr3:uid="{00000000-0010-0000-0000-00000E000000}" name="II" dataDxfId="4"/>
    <tableColumn id="17" xr3:uid="{00000000-0010-0000-0000-000011000000}" name="III" dataDxfId="3"/>
    <tableColumn id="16" xr3:uid="{00000000-0010-0000-0000-000010000000}" name="IV" dataDxfId="2"/>
    <tableColumn id="13" xr3:uid="{00000000-0010-0000-0000-00000D000000}" name="V" dataDxfId="1"/>
    <tableColumn id="21" xr3:uid="{00000000-0010-0000-0000-000015000000}" name="TOTAL VALUE WITHIN TENDERED LUM SUM &amp; PERCENTAGE FEE" dataDxfId="0" dataCellStyle="Currency">
      <calculatedColumnFormula>IFERROR(Table1[[#This Row],[UNIT RATE]]*SUM(Table1[[#This Row],[I]:[V]]),0)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6"/>
  <sheetViews>
    <sheetView tabSelected="1" zoomScaleNormal="100" zoomScaleSheetLayoutView="100" workbookViewId="0">
      <pane ySplit="7" topLeftCell="A35" activePane="bottomLeft" state="frozen"/>
      <selection activeCell="B1" sqref="B1"/>
      <selection pane="bottomLeft" sqref="A1:L49"/>
    </sheetView>
  </sheetViews>
  <sheetFormatPr defaultRowHeight="14.25" x14ac:dyDescent="0.25"/>
  <cols>
    <col min="1" max="1" width="4.140625" style="35" customWidth="1"/>
    <col min="2" max="2" width="77.5703125" style="5" bestFit="1" customWidth="1"/>
    <col min="3" max="3" width="24" style="5" customWidth="1"/>
    <col min="4" max="4" width="23.42578125" style="5" bestFit="1" customWidth="1"/>
    <col min="5" max="5" width="7.140625" style="5" bestFit="1" customWidth="1"/>
    <col min="6" max="6" width="7.5703125" style="5" bestFit="1" customWidth="1"/>
    <col min="7" max="11" width="8.42578125" style="5" customWidth="1"/>
    <col min="12" max="12" width="22.5703125" style="5" bestFit="1" customWidth="1"/>
    <col min="13" max="16384" width="9.140625" style="5"/>
  </cols>
  <sheetData>
    <row r="1" spans="1:12" ht="18" x14ac:dyDescent="0.25">
      <c r="A1" s="65" t="s">
        <v>184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</row>
    <row r="2" spans="1:12" ht="15" customHeight="1" x14ac:dyDescent="0.25">
      <c r="A2" s="62" t="s">
        <v>185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4"/>
    </row>
    <row r="3" spans="1:12" ht="15" customHeight="1" x14ac:dyDescent="0.25">
      <c r="A3" s="62" t="s">
        <v>186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4"/>
    </row>
    <row r="4" spans="1:12" ht="15" customHeight="1" x14ac:dyDescent="0.25">
      <c r="A4" s="62" t="s">
        <v>187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4"/>
    </row>
    <row r="5" spans="1:12" ht="15" customHeight="1" x14ac:dyDescent="0.25">
      <c r="A5" s="62" t="s">
        <v>188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4"/>
    </row>
    <row r="6" spans="1:12" ht="32.25" customHeight="1" x14ac:dyDescent="0.25">
      <c r="A6" s="57" t="s">
        <v>138</v>
      </c>
      <c r="B6" s="44"/>
      <c r="C6" s="45"/>
      <c r="D6" s="46"/>
      <c r="E6" s="47"/>
      <c r="F6" s="48"/>
      <c r="G6" s="59" t="s">
        <v>139</v>
      </c>
      <c r="H6" s="60"/>
      <c r="I6" s="60"/>
      <c r="J6" s="60"/>
      <c r="K6" s="61"/>
      <c r="L6" s="55"/>
    </row>
    <row r="7" spans="1:12" s="7" customFormat="1" ht="38.25" customHeight="1" x14ac:dyDescent="0.25">
      <c r="A7" s="58" t="s">
        <v>137</v>
      </c>
      <c r="B7" s="49" t="s">
        <v>0</v>
      </c>
      <c r="C7" s="50" t="s">
        <v>8</v>
      </c>
      <c r="D7" s="51" t="s">
        <v>37</v>
      </c>
      <c r="E7" s="52" t="s">
        <v>1</v>
      </c>
      <c r="F7" s="53" t="s">
        <v>9</v>
      </c>
      <c r="G7" s="54" t="s">
        <v>10</v>
      </c>
      <c r="H7" s="54" t="s">
        <v>11</v>
      </c>
      <c r="I7" s="54" t="s">
        <v>14</v>
      </c>
      <c r="J7" s="54" t="s">
        <v>12</v>
      </c>
      <c r="K7" s="54" t="s">
        <v>13</v>
      </c>
      <c r="L7" s="56" t="s">
        <v>190</v>
      </c>
    </row>
    <row r="8" spans="1:12" s="12" customFormat="1" ht="15.75" customHeight="1" x14ac:dyDescent="0.25">
      <c r="A8" s="37">
        <v>1</v>
      </c>
      <c r="B8" s="26" t="s">
        <v>189</v>
      </c>
      <c r="C8" s="8" t="s">
        <v>63</v>
      </c>
      <c r="D8" s="9" t="s">
        <v>84</v>
      </c>
      <c r="E8" s="10" t="s">
        <v>83</v>
      </c>
      <c r="F8" s="10" t="s">
        <v>83</v>
      </c>
      <c r="G8" s="11" t="s">
        <v>83</v>
      </c>
      <c r="H8" s="11" t="s">
        <v>83</v>
      </c>
      <c r="I8" s="11" t="s">
        <v>83</v>
      </c>
      <c r="J8" s="11" t="s">
        <v>83</v>
      </c>
      <c r="K8" s="11" t="s">
        <v>83</v>
      </c>
      <c r="L8" s="27" t="s">
        <v>83</v>
      </c>
    </row>
    <row r="9" spans="1:12" s="13" customFormat="1" ht="15.75" customHeight="1" x14ac:dyDescent="0.25">
      <c r="A9" s="37">
        <v>2</v>
      </c>
      <c r="B9" s="26" t="s">
        <v>77</v>
      </c>
      <c r="C9" s="8" t="s">
        <v>64</v>
      </c>
      <c r="D9" s="9" t="s">
        <v>5</v>
      </c>
      <c r="E9" s="10" t="s">
        <v>2</v>
      </c>
      <c r="F9" s="70"/>
      <c r="G9" s="11">
        <v>7</v>
      </c>
      <c r="H9" s="11">
        <v>0</v>
      </c>
      <c r="I9" s="11">
        <v>0</v>
      </c>
      <c r="J9" s="11">
        <v>0</v>
      </c>
      <c r="K9" s="11">
        <v>0</v>
      </c>
      <c r="L9" s="27">
        <f>IFERROR(Table1[[#This Row],[UNIT RATE]]*SUM(Table1[[#This Row],[I]:[V]]),0)</f>
        <v>0</v>
      </c>
    </row>
    <row r="10" spans="1:12" s="13" customFormat="1" ht="15.75" customHeight="1" x14ac:dyDescent="0.25">
      <c r="A10" s="37">
        <v>3</v>
      </c>
      <c r="B10" s="26" t="s">
        <v>38</v>
      </c>
      <c r="C10" s="8" t="s">
        <v>65</v>
      </c>
      <c r="D10" s="9" t="s">
        <v>84</v>
      </c>
      <c r="E10" s="10" t="s">
        <v>83</v>
      </c>
      <c r="F10" s="10" t="s">
        <v>83</v>
      </c>
      <c r="G10" s="11" t="s">
        <v>83</v>
      </c>
      <c r="H10" s="11" t="s">
        <v>83</v>
      </c>
      <c r="I10" s="11" t="s">
        <v>83</v>
      </c>
      <c r="J10" s="11" t="s">
        <v>83</v>
      </c>
      <c r="K10" s="11" t="s">
        <v>83</v>
      </c>
      <c r="L10" s="27" t="s">
        <v>83</v>
      </c>
    </row>
    <row r="11" spans="1:12" s="13" customFormat="1" ht="15.75" customHeight="1" x14ac:dyDescent="0.25">
      <c r="A11" s="37">
        <v>4</v>
      </c>
      <c r="B11" s="26" t="s">
        <v>40</v>
      </c>
      <c r="C11" s="8" t="s">
        <v>66</v>
      </c>
      <c r="D11" s="9" t="s">
        <v>5</v>
      </c>
      <c r="E11" s="10" t="s">
        <v>2</v>
      </c>
      <c r="F11" s="70"/>
      <c r="G11" s="11">
        <v>0</v>
      </c>
      <c r="H11" s="11">
        <v>0</v>
      </c>
      <c r="I11" s="11">
        <v>30</v>
      </c>
      <c r="J11" s="11">
        <v>0</v>
      </c>
      <c r="K11" s="11">
        <v>0</v>
      </c>
      <c r="L11" s="27">
        <f>IFERROR(Table1[[#This Row],[UNIT RATE]]*SUM(Table1[[#This Row],[I]:[V]]),0)</f>
        <v>0</v>
      </c>
    </row>
    <row r="12" spans="1:12" s="13" customFormat="1" ht="15.75" customHeight="1" x14ac:dyDescent="0.25">
      <c r="A12" s="37">
        <v>5</v>
      </c>
      <c r="B12" s="26" t="s">
        <v>19</v>
      </c>
      <c r="C12" s="8" t="s">
        <v>15</v>
      </c>
      <c r="D12" s="9" t="s">
        <v>5</v>
      </c>
      <c r="E12" s="10" t="s">
        <v>2</v>
      </c>
      <c r="F12" s="70"/>
      <c r="G12" s="11">
        <v>0</v>
      </c>
      <c r="H12" s="11">
        <v>30</v>
      </c>
      <c r="I12" s="11">
        <v>0</v>
      </c>
      <c r="J12" s="11">
        <v>0</v>
      </c>
      <c r="K12" s="11">
        <v>0</v>
      </c>
      <c r="L12" s="27">
        <f>IFERROR(Table1[[#This Row],[UNIT RATE]]*SUM(Table1[[#This Row],[I]:[V]]),0)</f>
        <v>0</v>
      </c>
    </row>
    <row r="13" spans="1:12" s="13" customFormat="1" ht="15.75" customHeight="1" x14ac:dyDescent="0.25">
      <c r="A13" s="37">
        <v>6</v>
      </c>
      <c r="B13" s="26" t="s">
        <v>98</v>
      </c>
      <c r="C13" s="8" t="s">
        <v>99</v>
      </c>
      <c r="D13" s="9" t="s">
        <v>84</v>
      </c>
      <c r="E13" s="10" t="s">
        <v>83</v>
      </c>
      <c r="F13" s="10" t="s">
        <v>83</v>
      </c>
      <c r="G13" s="11" t="s">
        <v>83</v>
      </c>
      <c r="H13" s="11" t="s">
        <v>83</v>
      </c>
      <c r="I13" s="11" t="s">
        <v>83</v>
      </c>
      <c r="J13" s="11" t="s">
        <v>83</v>
      </c>
      <c r="K13" s="11" t="s">
        <v>83</v>
      </c>
      <c r="L13" s="27" t="s">
        <v>83</v>
      </c>
    </row>
    <row r="14" spans="1:12" s="13" customFormat="1" ht="15.75" customHeight="1" x14ac:dyDescent="0.25">
      <c r="A14" s="37">
        <v>7</v>
      </c>
      <c r="B14" s="26" t="s">
        <v>134</v>
      </c>
      <c r="C14" s="8" t="s">
        <v>34</v>
      </c>
      <c r="D14" s="14" t="s">
        <v>5</v>
      </c>
      <c r="E14" s="10" t="s">
        <v>85</v>
      </c>
      <c r="F14" s="70"/>
      <c r="G14" s="11">
        <v>30</v>
      </c>
      <c r="H14" s="11">
        <v>24</v>
      </c>
      <c r="I14" s="11" t="s">
        <v>92</v>
      </c>
      <c r="J14" s="11" t="s">
        <v>92</v>
      </c>
      <c r="K14" s="11" t="s">
        <v>92</v>
      </c>
      <c r="L14" s="29">
        <f>IFERROR(Table1[[#This Row],[UNIT RATE]]*SUM(Table1[[#This Row],[I]:[V]]),0)</f>
        <v>0</v>
      </c>
    </row>
    <row r="15" spans="1:12" s="13" customFormat="1" ht="15.75" customHeight="1" x14ac:dyDescent="0.25">
      <c r="A15" s="37">
        <v>8</v>
      </c>
      <c r="B15" s="26" t="s">
        <v>100</v>
      </c>
      <c r="C15" s="8" t="s">
        <v>67</v>
      </c>
      <c r="D15" s="14" t="s">
        <v>5</v>
      </c>
      <c r="E15" s="10" t="s">
        <v>2</v>
      </c>
      <c r="F15" s="70"/>
      <c r="G15" s="11">
        <v>0</v>
      </c>
      <c r="H15" s="11">
        <v>26</v>
      </c>
      <c r="I15" s="11" t="s">
        <v>92</v>
      </c>
      <c r="J15" s="11" t="s">
        <v>92</v>
      </c>
      <c r="K15" s="11" t="s">
        <v>92</v>
      </c>
      <c r="L15" s="27">
        <f>IFERROR(Table1[[#This Row],[UNIT RATE]]*SUM(Table1[[#This Row],[I]:[V]]),0)</f>
        <v>0</v>
      </c>
    </row>
    <row r="16" spans="1:12" s="13" customFormat="1" ht="15.75" customHeight="1" x14ac:dyDescent="0.25">
      <c r="A16" s="37">
        <v>9</v>
      </c>
      <c r="B16" s="26" t="s">
        <v>23</v>
      </c>
      <c r="C16" s="8" t="s">
        <v>68</v>
      </c>
      <c r="D16" s="9" t="s">
        <v>5</v>
      </c>
      <c r="E16" s="10" t="s">
        <v>2</v>
      </c>
      <c r="F16" s="70"/>
      <c r="G16" s="11">
        <v>9</v>
      </c>
      <c r="H16" s="11">
        <v>7</v>
      </c>
      <c r="I16" s="38">
        <v>4</v>
      </c>
      <c r="J16" s="11">
        <v>0</v>
      </c>
      <c r="K16" s="11">
        <v>0</v>
      </c>
      <c r="L16" s="27">
        <f>IFERROR(Table1[[#This Row],[UNIT RATE]]*SUM(Table1[[#This Row],[I]:[V]]),0)</f>
        <v>0</v>
      </c>
    </row>
    <row r="17" spans="1:12" s="13" customFormat="1" ht="15.75" customHeight="1" x14ac:dyDescent="0.25">
      <c r="A17" s="37">
        <v>10</v>
      </c>
      <c r="B17" s="28" t="s">
        <v>42</v>
      </c>
      <c r="C17" s="15" t="s">
        <v>33</v>
      </c>
      <c r="D17" s="16" t="s">
        <v>41</v>
      </c>
      <c r="E17" s="17" t="s">
        <v>83</v>
      </c>
      <c r="F17" s="17" t="s">
        <v>83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27" t="s">
        <v>83</v>
      </c>
    </row>
    <row r="18" spans="1:12" s="13" customFormat="1" ht="15.75" customHeight="1" x14ac:dyDescent="0.25">
      <c r="A18" s="37">
        <v>11</v>
      </c>
      <c r="B18" s="26" t="s">
        <v>74</v>
      </c>
      <c r="C18" s="8" t="s">
        <v>20</v>
      </c>
      <c r="D18" s="9" t="s">
        <v>5</v>
      </c>
      <c r="E18" s="10" t="s">
        <v>2</v>
      </c>
      <c r="F18" s="70"/>
      <c r="G18" s="11">
        <v>3</v>
      </c>
      <c r="H18" s="11">
        <v>0</v>
      </c>
      <c r="I18" s="11">
        <v>0</v>
      </c>
      <c r="J18" s="11">
        <v>0</v>
      </c>
      <c r="K18" s="11">
        <v>0</v>
      </c>
      <c r="L18" s="27">
        <f>IFERROR(Table1[[#This Row],[UNIT RATE]]*SUM(Table1[[#This Row],[I]:[V]]),0)</f>
        <v>0</v>
      </c>
    </row>
    <row r="19" spans="1:12" s="13" customFormat="1" ht="15.75" customHeight="1" x14ac:dyDescent="0.25">
      <c r="A19" s="37">
        <v>12</v>
      </c>
      <c r="B19" s="28" t="s">
        <v>61</v>
      </c>
      <c r="C19" s="15" t="s">
        <v>20</v>
      </c>
      <c r="D19" s="16" t="s">
        <v>41</v>
      </c>
      <c r="E19" s="17" t="s">
        <v>83</v>
      </c>
      <c r="F19" s="17" t="s">
        <v>83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27" t="s">
        <v>83</v>
      </c>
    </row>
    <row r="20" spans="1:12" s="13" customFormat="1" ht="15.75" customHeight="1" x14ac:dyDescent="0.25">
      <c r="A20" s="37">
        <v>13</v>
      </c>
      <c r="B20" s="26" t="s">
        <v>62</v>
      </c>
      <c r="C20" s="8" t="s">
        <v>20</v>
      </c>
      <c r="D20" s="9" t="s">
        <v>41</v>
      </c>
      <c r="E20" s="10" t="s">
        <v>83</v>
      </c>
      <c r="F20" s="10" t="s">
        <v>83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27" t="s">
        <v>83</v>
      </c>
    </row>
    <row r="21" spans="1:12" s="13" customFormat="1" ht="15.75" customHeight="1" x14ac:dyDescent="0.25">
      <c r="A21" s="37">
        <v>14</v>
      </c>
      <c r="B21" s="26" t="s">
        <v>4</v>
      </c>
      <c r="C21" s="8" t="s">
        <v>69</v>
      </c>
      <c r="D21" s="9" t="s">
        <v>5</v>
      </c>
      <c r="E21" s="10" t="s">
        <v>2</v>
      </c>
      <c r="F21" s="70"/>
      <c r="G21" s="11">
        <v>3</v>
      </c>
      <c r="H21" s="11">
        <v>0</v>
      </c>
      <c r="I21" s="11">
        <v>0</v>
      </c>
      <c r="J21" s="11">
        <v>0</v>
      </c>
      <c r="K21" s="11">
        <v>0</v>
      </c>
      <c r="L21" s="27">
        <f>IFERROR(Table1[[#This Row],[UNIT RATE]]*SUM(Table1[[#This Row],[I]:[V]]),0)</f>
        <v>0</v>
      </c>
    </row>
    <row r="22" spans="1:12" s="13" customFormat="1" ht="15.75" customHeight="1" x14ac:dyDescent="0.25">
      <c r="A22" s="37">
        <v>15</v>
      </c>
      <c r="B22" s="26" t="s">
        <v>22</v>
      </c>
      <c r="C22" s="8" t="s">
        <v>70</v>
      </c>
      <c r="D22" s="9" t="s">
        <v>5</v>
      </c>
      <c r="E22" s="10" t="s">
        <v>2</v>
      </c>
      <c r="F22" s="70"/>
      <c r="G22" s="11">
        <v>10</v>
      </c>
      <c r="H22" s="11">
        <v>5</v>
      </c>
      <c r="I22" s="11">
        <v>5</v>
      </c>
      <c r="J22" s="11">
        <v>10</v>
      </c>
      <c r="K22" s="11">
        <v>10</v>
      </c>
      <c r="L22" s="27">
        <f>IFERROR(Table1[[#This Row],[UNIT RATE]]*SUM(Table1[[#This Row],[I]:[V]]),0)</f>
        <v>0</v>
      </c>
    </row>
    <row r="23" spans="1:12" s="13" customFormat="1" ht="15.75" customHeight="1" x14ac:dyDescent="0.25">
      <c r="A23" s="37">
        <v>16</v>
      </c>
      <c r="B23" s="26" t="s">
        <v>43</v>
      </c>
      <c r="C23" s="8" t="s">
        <v>71</v>
      </c>
      <c r="D23" s="9" t="s">
        <v>41</v>
      </c>
      <c r="E23" s="10" t="s">
        <v>83</v>
      </c>
      <c r="F23" s="10" t="s">
        <v>83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27" t="s">
        <v>83</v>
      </c>
    </row>
    <row r="24" spans="1:12" s="13" customFormat="1" ht="15.75" customHeight="1" x14ac:dyDescent="0.25">
      <c r="A24" s="37">
        <v>17</v>
      </c>
      <c r="B24" s="26" t="s">
        <v>135</v>
      </c>
      <c r="C24" s="8" t="s">
        <v>94</v>
      </c>
      <c r="D24" s="9" t="s">
        <v>5</v>
      </c>
      <c r="E24" s="10" t="s">
        <v>2</v>
      </c>
      <c r="F24" s="70"/>
      <c r="G24" s="11">
        <v>4</v>
      </c>
      <c r="H24" s="11">
        <v>1</v>
      </c>
      <c r="I24" s="11">
        <v>0</v>
      </c>
      <c r="J24" s="11">
        <v>0</v>
      </c>
      <c r="K24" s="11">
        <v>1</v>
      </c>
      <c r="L24" s="27">
        <f>IFERROR(Table1[[#This Row],[UNIT RATE]]*SUM(Table1[[#This Row],[I]:[V]]),0)</f>
        <v>0</v>
      </c>
    </row>
    <row r="25" spans="1:12" s="13" customFormat="1" ht="15.75" customHeight="1" x14ac:dyDescent="0.25">
      <c r="A25" s="37">
        <v>18</v>
      </c>
      <c r="B25" s="26" t="s">
        <v>136</v>
      </c>
      <c r="C25" s="8" t="s">
        <v>94</v>
      </c>
      <c r="D25" s="9" t="s">
        <v>5</v>
      </c>
      <c r="E25" s="10" t="s">
        <v>93</v>
      </c>
      <c r="F25" s="70"/>
      <c r="G25" s="11">
        <v>12</v>
      </c>
      <c r="H25" s="11">
        <v>3</v>
      </c>
      <c r="I25" s="11">
        <v>0</v>
      </c>
      <c r="J25" s="11">
        <v>0</v>
      </c>
      <c r="K25" s="11">
        <v>2</v>
      </c>
      <c r="L25" s="27">
        <f>IFERROR(Table1[[#This Row],[UNIT RATE]]*SUM(Table1[[#This Row],[I]:[V]]),0)</f>
        <v>0</v>
      </c>
    </row>
    <row r="26" spans="1:12" s="13" customFormat="1" ht="15.75" customHeight="1" x14ac:dyDescent="0.25">
      <c r="A26" s="37">
        <v>19</v>
      </c>
      <c r="B26" s="26" t="s">
        <v>17</v>
      </c>
      <c r="C26" s="8" t="s">
        <v>16</v>
      </c>
      <c r="D26" s="9" t="s">
        <v>84</v>
      </c>
      <c r="E26" s="10" t="s">
        <v>83</v>
      </c>
      <c r="F26" s="10" t="s">
        <v>83</v>
      </c>
      <c r="G26" s="11" t="s">
        <v>83</v>
      </c>
      <c r="H26" s="11" t="s">
        <v>83</v>
      </c>
      <c r="I26" s="11" t="s">
        <v>83</v>
      </c>
      <c r="J26" s="11" t="s">
        <v>83</v>
      </c>
      <c r="K26" s="11" t="s">
        <v>83</v>
      </c>
      <c r="L26" s="27" t="s">
        <v>83</v>
      </c>
    </row>
    <row r="27" spans="1:12" s="13" customFormat="1" ht="15.75" customHeight="1" x14ac:dyDescent="0.25">
      <c r="A27" s="37">
        <v>20</v>
      </c>
      <c r="B27" s="26" t="s">
        <v>95</v>
      </c>
      <c r="C27" s="8" t="s">
        <v>18</v>
      </c>
      <c r="D27" s="9" t="s">
        <v>5</v>
      </c>
      <c r="E27" s="10" t="s">
        <v>2</v>
      </c>
      <c r="F27" s="71"/>
      <c r="G27" s="11">
        <v>1</v>
      </c>
      <c r="H27" s="11">
        <v>0</v>
      </c>
      <c r="I27" s="11">
        <v>0</v>
      </c>
      <c r="J27" s="11">
        <v>0</v>
      </c>
      <c r="K27" s="11">
        <v>0</v>
      </c>
      <c r="L27" s="27">
        <f>IFERROR(Table1[[#This Row],[UNIT RATE]]*SUM(Table1[[#This Row],[I]:[V]]),0)</f>
        <v>0</v>
      </c>
    </row>
    <row r="28" spans="1:12" s="13" customFormat="1" ht="15.75" customHeight="1" x14ac:dyDescent="0.25">
      <c r="A28" s="37">
        <v>21</v>
      </c>
      <c r="B28" s="26" t="s">
        <v>44</v>
      </c>
      <c r="C28" s="8" t="s">
        <v>18</v>
      </c>
      <c r="D28" s="9" t="s">
        <v>84</v>
      </c>
      <c r="E28" s="10" t="s">
        <v>83</v>
      </c>
      <c r="F28" s="10" t="s">
        <v>83</v>
      </c>
      <c r="G28" s="11" t="s">
        <v>83</v>
      </c>
      <c r="H28" s="11" t="s">
        <v>83</v>
      </c>
      <c r="I28" s="11" t="s">
        <v>83</v>
      </c>
      <c r="J28" s="11" t="s">
        <v>83</v>
      </c>
      <c r="K28" s="11" t="s">
        <v>83</v>
      </c>
      <c r="L28" s="27" t="s">
        <v>83</v>
      </c>
    </row>
    <row r="29" spans="1:12" s="13" customFormat="1" ht="15.75" customHeight="1" x14ac:dyDescent="0.25">
      <c r="A29" s="37">
        <v>22</v>
      </c>
      <c r="B29" s="26" t="s">
        <v>45</v>
      </c>
      <c r="C29" s="8" t="s">
        <v>36</v>
      </c>
      <c r="D29" s="9" t="s">
        <v>5</v>
      </c>
      <c r="E29" s="10" t="s">
        <v>2</v>
      </c>
      <c r="F29" s="70"/>
      <c r="G29" s="11">
        <v>5</v>
      </c>
      <c r="H29" s="11">
        <v>0</v>
      </c>
      <c r="I29" s="11">
        <v>5</v>
      </c>
      <c r="J29" s="11">
        <v>0</v>
      </c>
      <c r="K29" s="11">
        <v>0</v>
      </c>
      <c r="L29" s="27">
        <f>IFERROR(Table1[[#This Row],[UNIT RATE]]*SUM(Table1[[#This Row],[I]:[V]]),0)</f>
        <v>0</v>
      </c>
    </row>
    <row r="30" spans="1:12" s="13" customFormat="1" ht="15.75" customHeight="1" x14ac:dyDescent="0.25">
      <c r="A30" s="37">
        <v>23</v>
      </c>
      <c r="B30" s="26" t="s">
        <v>96</v>
      </c>
      <c r="C30" s="8" t="s">
        <v>97</v>
      </c>
      <c r="D30" s="14" t="s">
        <v>5</v>
      </c>
      <c r="E30" s="10" t="s">
        <v>2</v>
      </c>
      <c r="F30" s="71"/>
      <c r="G30" s="11">
        <v>6</v>
      </c>
      <c r="H30" s="11">
        <v>6</v>
      </c>
      <c r="I30" s="11">
        <v>0</v>
      </c>
      <c r="J30" s="11">
        <v>0</v>
      </c>
      <c r="K30" s="11">
        <v>0</v>
      </c>
      <c r="L30" s="29">
        <f>IFERROR(Table1[[#This Row],[UNIT RATE]]*SUM(Table1[[#This Row],[I]:[V]]),0)</f>
        <v>0</v>
      </c>
    </row>
    <row r="31" spans="1:12" s="13" customFormat="1" ht="15.75" customHeight="1" x14ac:dyDescent="0.25">
      <c r="A31" s="37">
        <v>24</v>
      </c>
      <c r="B31" s="26" t="s">
        <v>47</v>
      </c>
      <c r="C31" s="8" t="s">
        <v>46</v>
      </c>
      <c r="D31" s="9" t="s">
        <v>5</v>
      </c>
      <c r="E31" s="10" t="s">
        <v>2</v>
      </c>
      <c r="F31" s="70"/>
      <c r="G31" s="11">
        <v>0</v>
      </c>
      <c r="H31" s="11">
        <v>3</v>
      </c>
      <c r="I31" s="11">
        <v>0</v>
      </c>
      <c r="J31" s="11">
        <v>0</v>
      </c>
      <c r="K31" s="11">
        <v>0</v>
      </c>
      <c r="L31" s="27">
        <f>IFERROR(Table1[[#This Row],[UNIT RATE]]*SUM(Table1[[#This Row],[I]:[V]]),0)</f>
        <v>0</v>
      </c>
    </row>
    <row r="32" spans="1:12" s="13" customFormat="1" ht="15.75" customHeight="1" x14ac:dyDescent="0.25">
      <c r="A32" s="37">
        <v>25</v>
      </c>
      <c r="B32" s="26" t="s">
        <v>49</v>
      </c>
      <c r="C32" s="8" t="s">
        <v>50</v>
      </c>
      <c r="D32" s="19" t="s">
        <v>5</v>
      </c>
      <c r="E32" s="10" t="s">
        <v>2</v>
      </c>
      <c r="F32" s="70"/>
      <c r="G32" s="11">
        <v>0</v>
      </c>
      <c r="H32" s="11">
        <v>1</v>
      </c>
      <c r="I32" s="11">
        <v>0</v>
      </c>
      <c r="J32" s="11">
        <v>0</v>
      </c>
      <c r="K32" s="11">
        <v>0</v>
      </c>
      <c r="L32" s="27">
        <f>IFERROR(Table1[[#This Row],[UNIT RATE]]*SUM(Table1[[#This Row],[I]:[V]]),0)</f>
        <v>0</v>
      </c>
    </row>
    <row r="33" spans="1:12" s="13" customFormat="1" ht="15.75" customHeight="1" x14ac:dyDescent="0.25">
      <c r="A33" s="37">
        <v>26</v>
      </c>
      <c r="B33" s="26" t="s">
        <v>75</v>
      </c>
      <c r="C33" s="8" t="s">
        <v>50</v>
      </c>
      <c r="D33" s="9" t="s">
        <v>41</v>
      </c>
      <c r="E33" s="10" t="s">
        <v>83</v>
      </c>
      <c r="F33" s="10" t="s">
        <v>83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27" t="s">
        <v>83</v>
      </c>
    </row>
    <row r="34" spans="1:12" s="13" customFormat="1" ht="15.75" customHeight="1" x14ac:dyDescent="0.25">
      <c r="A34" s="37">
        <v>27</v>
      </c>
      <c r="B34" s="26" t="s">
        <v>48</v>
      </c>
      <c r="C34" s="8" t="s">
        <v>51</v>
      </c>
      <c r="D34" s="9" t="s">
        <v>5</v>
      </c>
      <c r="E34" s="10" t="s">
        <v>2</v>
      </c>
      <c r="F34" s="70"/>
      <c r="G34" s="11">
        <v>0</v>
      </c>
      <c r="H34" s="11">
        <v>2</v>
      </c>
      <c r="I34" s="11">
        <v>0</v>
      </c>
      <c r="J34" s="11">
        <v>0</v>
      </c>
      <c r="K34" s="11">
        <v>0</v>
      </c>
      <c r="L34" s="27">
        <f>IFERROR(Table1[[#This Row],[UNIT RATE]]*SUM(Table1[[#This Row],[I]:[V]]),0)</f>
        <v>0</v>
      </c>
    </row>
    <row r="35" spans="1:12" s="13" customFormat="1" ht="15.75" customHeight="1" x14ac:dyDescent="0.25">
      <c r="A35" s="37">
        <v>28</v>
      </c>
      <c r="B35" s="26" t="s">
        <v>53</v>
      </c>
      <c r="C35" s="8" t="s">
        <v>52</v>
      </c>
      <c r="D35" s="9" t="s">
        <v>84</v>
      </c>
      <c r="E35" s="10" t="s">
        <v>83</v>
      </c>
      <c r="F35" s="10" t="s">
        <v>83</v>
      </c>
      <c r="G35" s="11" t="s">
        <v>83</v>
      </c>
      <c r="H35" s="11" t="s">
        <v>83</v>
      </c>
      <c r="I35" s="11" t="s">
        <v>83</v>
      </c>
      <c r="J35" s="11" t="s">
        <v>83</v>
      </c>
      <c r="K35" s="11" t="s">
        <v>83</v>
      </c>
      <c r="L35" s="27" t="s">
        <v>83</v>
      </c>
    </row>
    <row r="36" spans="1:12" s="13" customFormat="1" ht="15.75" customHeight="1" x14ac:dyDescent="0.25">
      <c r="A36" s="37">
        <v>29</v>
      </c>
      <c r="B36" s="26" t="s">
        <v>54</v>
      </c>
      <c r="C36" s="8" t="s">
        <v>72</v>
      </c>
      <c r="D36" s="9" t="s">
        <v>5</v>
      </c>
      <c r="E36" s="10" t="s">
        <v>2</v>
      </c>
      <c r="F36" s="70"/>
      <c r="G36" s="11">
        <v>0</v>
      </c>
      <c r="H36" s="11">
        <v>30</v>
      </c>
      <c r="I36" s="11">
        <v>0</v>
      </c>
      <c r="J36" s="11">
        <v>0</v>
      </c>
      <c r="K36" s="11">
        <v>0</v>
      </c>
      <c r="L36" s="27">
        <f>IFERROR(Table1[[#This Row],[UNIT RATE]]*SUM(Table1[[#This Row],[I]:[V]]),0)</f>
        <v>0</v>
      </c>
    </row>
    <row r="37" spans="1:12" s="13" customFormat="1" ht="15.75" customHeight="1" x14ac:dyDescent="0.25">
      <c r="A37" s="37">
        <v>30</v>
      </c>
      <c r="B37" s="26" t="s">
        <v>76</v>
      </c>
      <c r="C37" s="8" t="s">
        <v>55</v>
      </c>
      <c r="D37" s="9" t="s">
        <v>84</v>
      </c>
      <c r="E37" s="10" t="s">
        <v>83</v>
      </c>
      <c r="F37" s="10" t="s">
        <v>83</v>
      </c>
      <c r="G37" s="11" t="s">
        <v>83</v>
      </c>
      <c r="H37" s="11" t="s">
        <v>83</v>
      </c>
      <c r="I37" s="11" t="s">
        <v>83</v>
      </c>
      <c r="J37" s="11" t="s">
        <v>83</v>
      </c>
      <c r="K37" s="11" t="s">
        <v>83</v>
      </c>
      <c r="L37" s="27" t="s">
        <v>83</v>
      </c>
    </row>
    <row r="38" spans="1:12" s="13" customFormat="1" ht="15.75" customHeight="1" x14ac:dyDescent="0.25">
      <c r="A38" s="37">
        <v>31</v>
      </c>
      <c r="B38" s="26" t="s">
        <v>87</v>
      </c>
      <c r="C38" s="8" t="s">
        <v>140</v>
      </c>
      <c r="D38" s="9" t="s">
        <v>5</v>
      </c>
      <c r="E38" s="10" t="s">
        <v>85</v>
      </c>
      <c r="F38" s="70"/>
      <c r="G38" s="11">
        <v>0</v>
      </c>
      <c r="H38" s="11">
        <v>0</v>
      </c>
      <c r="I38" s="11">
        <v>0</v>
      </c>
      <c r="J38" s="11">
        <v>24</v>
      </c>
      <c r="K38" s="11">
        <v>18</v>
      </c>
      <c r="L38" s="27">
        <f>IFERROR(Table1[[#This Row],[UNIT RATE]]*SUM(Table1[[#This Row],[I]:[V]]),0)</f>
        <v>0</v>
      </c>
    </row>
    <row r="39" spans="1:12" s="13" customFormat="1" ht="15.75" customHeight="1" x14ac:dyDescent="0.25">
      <c r="A39" s="37">
        <v>32</v>
      </c>
      <c r="B39" s="26" t="s">
        <v>88</v>
      </c>
      <c r="C39" s="8" t="s">
        <v>140</v>
      </c>
      <c r="D39" s="9" t="s">
        <v>5</v>
      </c>
      <c r="E39" s="10" t="s">
        <v>85</v>
      </c>
      <c r="F39" s="70"/>
      <c r="G39" s="11">
        <v>0</v>
      </c>
      <c r="H39" s="11">
        <v>0</v>
      </c>
      <c r="I39" s="11">
        <v>0</v>
      </c>
      <c r="J39" s="11">
        <v>24</v>
      </c>
      <c r="K39" s="11">
        <v>18</v>
      </c>
      <c r="L39" s="27">
        <f>IFERROR(Table1[[#This Row],[UNIT RATE]]*SUM(Table1[[#This Row],[I]:[V]]),0)</f>
        <v>0</v>
      </c>
    </row>
    <row r="40" spans="1:12" s="13" customFormat="1" ht="15.75" customHeight="1" x14ac:dyDescent="0.25">
      <c r="A40" s="37">
        <v>33</v>
      </c>
      <c r="B40" s="26" t="s">
        <v>89</v>
      </c>
      <c r="C40" s="8" t="s">
        <v>140</v>
      </c>
      <c r="D40" s="9" t="s">
        <v>5</v>
      </c>
      <c r="E40" s="10" t="s">
        <v>85</v>
      </c>
      <c r="F40" s="70"/>
      <c r="G40" s="11">
        <v>0</v>
      </c>
      <c r="H40" s="11">
        <v>0</v>
      </c>
      <c r="I40" s="11">
        <v>0</v>
      </c>
      <c r="J40" s="11">
        <v>24</v>
      </c>
      <c r="K40" s="11">
        <v>18</v>
      </c>
      <c r="L40" s="27">
        <f>IFERROR(Table1[[#This Row],[UNIT RATE]]*SUM(Table1[[#This Row],[I]:[V]]),0)</f>
        <v>0</v>
      </c>
    </row>
    <row r="41" spans="1:12" s="13" customFormat="1" ht="15.75" customHeight="1" x14ac:dyDescent="0.25">
      <c r="A41" s="37">
        <v>34</v>
      </c>
      <c r="B41" s="26" t="s">
        <v>90</v>
      </c>
      <c r="C41" s="8" t="s">
        <v>140</v>
      </c>
      <c r="D41" s="9" t="s">
        <v>5</v>
      </c>
      <c r="E41" s="10" t="s">
        <v>85</v>
      </c>
      <c r="F41" s="70"/>
      <c r="G41" s="11">
        <v>0</v>
      </c>
      <c r="H41" s="11">
        <v>0</v>
      </c>
      <c r="I41" s="11">
        <v>0</v>
      </c>
      <c r="J41" s="11">
        <v>12</v>
      </c>
      <c r="K41" s="11">
        <v>9</v>
      </c>
      <c r="L41" s="27">
        <f>IFERROR(Table1[[#This Row],[UNIT RATE]]*SUM(Table1[[#This Row],[I]:[V]]),0)</f>
        <v>0</v>
      </c>
    </row>
    <row r="42" spans="1:12" s="13" customFormat="1" ht="15.75" customHeight="1" x14ac:dyDescent="0.25">
      <c r="A42" s="37">
        <v>35</v>
      </c>
      <c r="B42" s="26" t="s">
        <v>91</v>
      </c>
      <c r="C42" s="8" t="s">
        <v>140</v>
      </c>
      <c r="D42" s="9" t="s">
        <v>5</v>
      </c>
      <c r="E42" s="10" t="s">
        <v>85</v>
      </c>
      <c r="F42" s="70"/>
      <c r="G42" s="11">
        <v>0</v>
      </c>
      <c r="H42" s="11">
        <v>0</v>
      </c>
      <c r="I42" s="11">
        <v>0</v>
      </c>
      <c r="J42" s="11">
        <v>24</v>
      </c>
      <c r="K42" s="11">
        <v>18</v>
      </c>
      <c r="L42" s="27">
        <f>IFERROR(Table1[[#This Row],[UNIT RATE]]*SUM(Table1[[#This Row],[I]:[V]]),0)</f>
        <v>0</v>
      </c>
    </row>
    <row r="43" spans="1:12" s="13" customFormat="1" ht="15.75" customHeight="1" x14ac:dyDescent="0.25">
      <c r="A43" s="37">
        <v>36</v>
      </c>
      <c r="B43" s="26" t="s">
        <v>175</v>
      </c>
      <c r="C43" s="8">
        <v>10.199999999999999</v>
      </c>
      <c r="D43" s="9" t="s">
        <v>5</v>
      </c>
      <c r="E43" s="10" t="s">
        <v>85</v>
      </c>
      <c r="F43" s="70"/>
      <c r="G43" s="11">
        <v>0</v>
      </c>
      <c r="H43" s="11">
        <v>0</v>
      </c>
      <c r="I43" s="11">
        <v>0</v>
      </c>
      <c r="J43" s="11">
        <v>24</v>
      </c>
      <c r="K43" s="11">
        <v>18</v>
      </c>
      <c r="L43" s="27">
        <f>IFERROR(Table1[[#This Row],[UNIT RATE]]*SUM(Table1[[#This Row],[I]:[V]]),0)</f>
        <v>0</v>
      </c>
    </row>
    <row r="44" spans="1:12" s="13" customFormat="1" ht="15.75" customHeight="1" x14ac:dyDescent="0.25">
      <c r="A44" s="37">
        <v>37</v>
      </c>
      <c r="B44" s="26" t="s">
        <v>176</v>
      </c>
      <c r="C44" s="8">
        <v>10.199999999999999</v>
      </c>
      <c r="D44" s="9" t="s">
        <v>5</v>
      </c>
      <c r="E44" s="10" t="s">
        <v>85</v>
      </c>
      <c r="F44" s="70"/>
      <c r="G44" s="11">
        <v>0</v>
      </c>
      <c r="H44" s="11">
        <v>0</v>
      </c>
      <c r="I44" s="11">
        <v>0</v>
      </c>
      <c r="J44" s="11">
        <v>24</v>
      </c>
      <c r="K44" s="11">
        <v>18</v>
      </c>
      <c r="L44" s="27">
        <f>IFERROR(Table1[[#This Row],[UNIT RATE]]*SUM(Table1[[#This Row],[I]:[V]]),0)</f>
        <v>0</v>
      </c>
    </row>
    <row r="45" spans="1:12" s="13" customFormat="1" ht="15.75" customHeight="1" x14ac:dyDescent="0.25">
      <c r="A45" s="37">
        <v>38</v>
      </c>
      <c r="B45" s="26" t="s">
        <v>56</v>
      </c>
      <c r="C45" s="8" t="s">
        <v>35</v>
      </c>
      <c r="D45" s="14" t="s">
        <v>84</v>
      </c>
      <c r="E45" s="10" t="s">
        <v>83</v>
      </c>
      <c r="F45" s="10" t="s">
        <v>83</v>
      </c>
      <c r="G45" s="11" t="s">
        <v>83</v>
      </c>
      <c r="H45" s="11" t="s">
        <v>83</v>
      </c>
      <c r="I45" s="11" t="s">
        <v>83</v>
      </c>
      <c r="J45" s="11" t="s">
        <v>83</v>
      </c>
      <c r="K45" s="11" t="s">
        <v>83</v>
      </c>
      <c r="L45" s="27" t="s">
        <v>83</v>
      </c>
    </row>
    <row r="46" spans="1:12" s="13" customFormat="1" ht="15.75" customHeight="1" x14ac:dyDescent="0.25">
      <c r="A46" s="37">
        <v>39</v>
      </c>
      <c r="B46" s="26" t="s">
        <v>58</v>
      </c>
      <c r="C46" s="8" t="s">
        <v>57</v>
      </c>
      <c r="D46" s="9" t="s">
        <v>84</v>
      </c>
      <c r="E46" s="10" t="s">
        <v>83</v>
      </c>
      <c r="F46" s="10" t="s">
        <v>83</v>
      </c>
      <c r="G46" s="11" t="s">
        <v>83</v>
      </c>
      <c r="H46" s="11" t="s">
        <v>83</v>
      </c>
      <c r="I46" s="11" t="s">
        <v>83</v>
      </c>
      <c r="J46" s="11" t="s">
        <v>83</v>
      </c>
      <c r="K46" s="11" t="s">
        <v>83</v>
      </c>
      <c r="L46" s="27" t="s">
        <v>83</v>
      </c>
    </row>
    <row r="47" spans="1:12" s="13" customFormat="1" ht="15.75" customHeight="1" x14ac:dyDescent="0.25">
      <c r="A47" s="37">
        <v>40</v>
      </c>
      <c r="B47" s="26" t="s">
        <v>59</v>
      </c>
      <c r="C47" s="8" t="s">
        <v>57</v>
      </c>
      <c r="D47" s="9" t="s">
        <v>84</v>
      </c>
      <c r="E47" s="10" t="s">
        <v>83</v>
      </c>
      <c r="F47" s="10" t="s">
        <v>83</v>
      </c>
      <c r="G47" s="11" t="s">
        <v>83</v>
      </c>
      <c r="H47" s="11" t="s">
        <v>83</v>
      </c>
      <c r="I47" s="11" t="s">
        <v>83</v>
      </c>
      <c r="J47" s="11" t="s">
        <v>83</v>
      </c>
      <c r="K47" s="11" t="s">
        <v>83</v>
      </c>
      <c r="L47" s="27" t="s">
        <v>83</v>
      </c>
    </row>
    <row r="48" spans="1:12" s="13" customFormat="1" ht="15.75" customHeight="1" x14ac:dyDescent="0.25">
      <c r="A48" s="37">
        <v>41</v>
      </c>
      <c r="B48" s="26" t="s">
        <v>86</v>
      </c>
      <c r="C48" s="8" t="s">
        <v>21</v>
      </c>
      <c r="D48" s="9" t="s">
        <v>5</v>
      </c>
      <c r="E48" s="10" t="s">
        <v>2</v>
      </c>
      <c r="F48" s="70"/>
      <c r="G48" s="11">
        <v>0</v>
      </c>
      <c r="H48" s="11">
        <v>0</v>
      </c>
      <c r="I48" s="11">
        <v>0</v>
      </c>
      <c r="J48" s="11">
        <v>1</v>
      </c>
      <c r="K48" s="11">
        <v>0</v>
      </c>
      <c r="L48" s="27">
        <f>IFERROR(Table1[[#This Row],[UNIT RATE]]*SUM(Table1[[#This Row],[I]:[V]]),0)</f>
        <v>0</v>
      </c>
    </row>
    <row r="49" spans="1:12" ht="15" thickBot="1" x14ac:dyDescent="0.3">
      <c r="A49" s="37">
        <v>42</v>
      </c>
      <c r="B49" s="30" t="s">
        <v>60</v>
      </c>
      <c r="C49" s="8" t="s">
        <v>73</v>
      </c>
      <c r="D49" s="31" t="s">
        <v>5</v>
      </c>
      <c r="E49" s="32" t="s">
        <v>2</v>
      </c>
      <c r="F49" s="72"/>
      <c r="G49" s="33">
        <v>0</v>
      </c>
      <c r="H49" s="33">
        <v>0</v>
      </c>
      <c r="I49" s="33">
        <v>0</v>
      </c>
      <c r="J49" s="33">
        <v>3</v>
      </c>
      <c r="K49" s="33">
        <v>0</v>
      </c>
      <c r="L49" s="34">
        <f>IFERROR(Table1[[#This Row],[UNIT RATE]]*SUM(Table1[[#This Row],[I]:[V]]),0)</f>
        <v>0</v>
      </c>
    </row>
    <row r="50" spans="1:12" x14ac:dyDescent="0.25">
      <c r="B50" s="6"/>
      <c r="C50" s="20"/>
      <c r="D50" s="6"/>
      <c r="E50" s="21"/>
      <c r="F50" s="22"/>
      <c r="G50" s="23"/>
      <c r="H50" s="23"/>
      <c r="I50" s="23"/>
      <c r="J50" s="23"/>
      <c r="K50" s="23"/>
      <c r="L50" s="23"/>
    </row>
    <row r="51" spans="1:12" x14ac:dyDescent="0.25">
      <c r="B51" s="6"/>
      <c r="C51" s="20"/>
      <c r="D51" s="6"/>
      <c r="E51" s="21"/>
      <c r="F51" s="22"/>
      <c r="G51" s="23"/>
      <c r="H51" s="23"/>
      <c r="I51" s="23"/>
      <c r="J51" s="23"/>
      <c r="K51" s="23"/>
      <c r="L51" s="23"/>
    </row>
    <row r="52" spans="1:12" x14ac:dyDescent="0.25">
      <c r="B52" s="6"/>
      <c r="C52" s="20"/>
      <c r="D52" s="6"/>
      <c r="E52" s="21"/>
      <c r="F52" s="22"/>
      <c r="G52" s="23"/>
      <c r="H52" s="23"/>
      <c r="I52" s="23"/>
      <c r="J52" s="23"/>
      <c r="K52" s="23"/>
      <c r="L52" s="23"/>
    </row>
    <row r="53" spans="1:12" x14ac:dyDescent="0.25">
      <c r="B53" s="6"/>
      <c r="C53" s="20"/>
      <c r="D53" s="6"/>
      <c r="E53" s="21"/>
      <c r="F53" s="22"/>
      <c r="G53" s="23"/>
      <c r="H53" s="23"/>
      <c r="I53" s="23"/>
      <c r="J53" s="23"/>
      <c r="K53" s="23"/>
      <c r="L53" s="23"/>
    </row>
    <row r="54" spans="1:12" x14ac:dyDescent="0.25">
      <c r="B54" s="6"/>
      <c r="C54" s="20"/>
      <c r="D54" s="6"/>
      <c r="E54" s="21"/>
      <c r="F54" s="22"/>
      <c r="G54" s="23"/>
      <c r="H54" s="23"/>
      <c r="I54" s="23"/>
      <c r="J54" s="23"/>
      <c r="K54" s="23"/>
      <c r="L54" s="23"/>
    </row>
    <row r="55" spans="1:12" x14ac:dyDescent="0.25">
      <c r="B55" s="6"/>
      <c r="C55" s="20"/>
      <c r="D55" s="6"/>
      <c r="E55" s="21"/>
      <c r="F55" s="22"/>
      <c r="G55" s="23"/>
      <c r="H55" s="23"/>
      <c r="I55" s="23"/>
      <c r="J55" s="23"/>
      <c r="K55" s="23"/>
      <c r="L55" s="23"/>
    </row>
    <row r="56" spans="1:12" x14ac:dyDescent="0.25">
      <c r="B56" s="24"/>
      <c r="C56" s="24"/>
    </row>
    <row r="58" spans="1:12" x14ac:dyDescent="0.25">
      <c r="B58" s="24"/>
    </row>
    <row r="59" spans="1:12" x14ac:dyDescent="0.25">
      <c r="A59" s="36"/>
      <c r="B59" s="24"/>
    </row>
    <row r="60" spans="1:12" x14ac:dyDescent="0.25">
      <c r="A60" s="36"/>
      <c r="B60" s="24"/>
    </row>
    <row r="61" spans="1:12" x14ac:dyDescent="0.25">
      <c r="A61" s="36"/>
      <c r="B61" s="24"/>
    </row>
    <row r="62" spans="1:12" x14ac:dyDescent="0.25">
      <c r="A62" s="36"/>
      <c r="B62" s="24"/>
    </row>
    <row r="63" spans="1:12" x14ac:dyDescent="0.25">
      <c r="A63" s="36"/>
      <c r="B63" s="24"/>
    </row>
    <row r="64" spans="1:12" x14ac:dyDescent="0.25">
      <c r="A64" s="36"/>
      <c r="B64" s="24"/>
    </row>
    <row r="65" spans="1:2" x14ac:dyDescent="0.25">
      <c r="A65" s="36"/>
      <c r="B65" s="24"/>
    </row>
    <row r="66" spans="1:2" x14ac:dyDescent="0.25">
      <c r="A66" s="36"/>
      <c r="B66" s="25"/>
    </row>
  </sheetData>
  <sheetProtection algorithmName="SHA-512" hashValue="gDnodklN5RY3jW9FoUxL9bpvGoLtzcKpx4M3NwmIOUQNAPCzAkJk+FMX/xugZwgGI1ITtw/ZZmyVJnjpPxR5NA==" saltValue="hgZPQ49BPF+C/rrtYe3ohA==" spinCount="100000" sheet="1" objects="1" scenarios="1"/>
  <mergeCells count="6">
    <mergeCell ref="G6:K6"/>
    <mergeCell ref="A3:L3"/>
    <mergeCell ref="A5:L5"/>
    <mergeCell ref="A4:L4"/>
    <mergeCell ref="A1:L1"/>
    <mergeCell ref="A2:L2"/>
  </mergeCells>
  <pageMargins left="0.23622047244094491" right="0.23622047244094491" top="0.74803149606299213" bottom="0.74803149606299213" header="0.31496062992125984" footer="0.31496062992125984"/>
  <pageSetup paperSize="8" scale="94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lists!$B$2:$B$3</xm:f>
          </x14:formula1>
          <xm:sqref>F50:F55</xm:sqref>
        </x14:dataValidation>
        <x14:dataValidation type="list" allowBlank="1" showInputMessage="1" showErrorMessage="1" xr:uid="{00000000-0002-0000-0000-000001000000}">
          <x14:formula1>
            <xm:f>lists!$B$2:$B$5</xm:f>
          </x14:formula1>
          <xm:sqref>D8:D49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H133"/>
  <sheetViews>
    <sheetView topLeftCell="A24" workbookViewId="0">
      <selection activeCell="H53" sqref="H53"/>
    </sheetView>
  </sheetViews>
  <sheetFormatPr defaultRowHeight="15" x14ac:dyDescent="0.25"/>
  <cols>
    <col min="1" max="1" width="3" bestFit="1" customWidth="1"/>
    <col min="2" max="2" width="23.5703125" bestFit="1" customWidth="1"/>
    <col min="3" max="3" width="9.140625" bestFit="1" customWidth="1"/>
    <col min="4" max="4" width="2.140625" customWidth="1"/>
    <col min="5" max="5" width="68" customWidth="1"/>
    <col min="6" max="6" width="49.85546875" customWidth="1"/>
    <col min="7" max="7" width="63.140625" bestFit="1" customWidth="1"/>
    <col min="8" max="8" width="82.85546875" customWidth="1"/>
    <col min="9" max="9" width="64.42578125" bestFit="1" customWidth="1"/>
    <col min="10" max="10" width="47.42578125" bestFit="1" customWidth="1"/>
  </cols>
  <sheetData>
    <row r="1" spans="1:7" x14ac:dyDescent="0.25">
      <c r="B1" s="41" t="s">
        <v>181</v>
      </c>
      <c r="C1" s="41"/>
      <c r="D1" s="41"/>
      <c r="E1" s="41"/>
    </row>
    <row r="2" spans="1:7" x14ac:dyDescent="0.25">
      <c r="B2" s="41" t="s">
        <v>183</v>
      </c>
      <c r="C2" s="41"/>
      <c r="D2" s="41"/>
      <c r="E2" s="41"/>
    </row>
    <row r="4" spans="1:7" x14ac:dyDescent="0.25">
      <c r="B4" s="2" t="str">
        <f>Table1[[#Headers],[RATE OF MEASUREMENT]]</f>
        <v>RATE OF MEASUREMENT</v>
      </c>
      <c r="C4" t="str">
        <f>Table1[[#Headers],[UNIT]]</f>
        <v>UNIT</v>
      </c>
      <c r="D4" s="39"/>
    </row>
    <row r="5" spans="1:7" hidden="1" x14ac:dyDescent="0.25">
      <c r="A5">
        <f>'Service Items Rates &amp; Quant'!A8</f>
        <v>1</v>
      </c>
      <c r="B5" s="3" t="str">
        <f>'Service Items Rates &amp; Quant'!D8</f>
        <v>Time + Rates, per event</v>
      </c>
      <c r="C5" s="3" t="str">
        <f>'Service Items Rates &amp; Quant'!E8</f>
        <v>n/a</v>
      </c>
      <c r="D5" s="40"/>
      <c r="E5" t="str">
        <f>"• "&amp;'Service Items Rates &amp; Quant'!B8&amp;""</f>
        <v>• Increase in length of watercourse to which requirements of the Project Brief are applied</v>
      </c>
      <c r="F5" t="str">
        <f>"    Brief Section: "&amp;'Service Items Rates &amp; Quant'!C8&amp;"      Unit: "&amp;C5</f>
        <v xml:space="preserve">    Brief Section: 2.3.      Unit: n/a</v>
      </c>
      <c r="G5" t="str">
        <f>"    Quantity in Stages: (i) = "&amp;'Service Items Rates &amp; Quant'!G8&amp;"; (ii) = "&amp;'Service Items Rates &amp; Quant'!H8&amp;"; (iii) = "&amp;'Service Items Rates &amp; Quant'!I8&amp;"; (iv) = "&amp;'Service Items Rates &amp; Quant'!J8&amp;"; (v) = "&amp;'Service Items Rates &amp; Quant'!K8</f>
        <v xml:space="preserve">    Quantity in Stages: (i) = n/a; (ii) = n/a; (iii) = n/a; (iv) = n/a; (v) = n/a</v>
      </c>
    </row>
    <row r="6" spans="1:7" x14ac:dyDescent="0.25">
      <c r="A6">
        <f>'Service Items Rates &amp; Quant'!A9</f>
        <v>2</v>
      </c>
      <c r="B6" s="3" t="str">
        <f>'Service Items Rates &amp; Quant'!D9</f>
        <v>Unit cost per item</v>
      </c>
      <c r="C6" s="3" t="str">
        <f>'Service Items Rates &amp; Quant'!E9</f>
        <v>No.</v>
      </c>
      <c r="D6" s="40"/>
      <c r="E6" t="str">
        <f>"• "&amp;'Service Items Rates &amp; Quant'!B9&amp;""</f>
        <v>• Structural Assessment of Existing Structures and Reporting</v>
      </c>
      <c r="F6" t="str">
        <f>"    Brief Section: "&amp;'Service Items Rates &amp; Quant'!C9&amp;"      Unit: "&amp;C6</f>
        <v xml:space="preserve">    Brief Section: 3.6.      Unit: No.</v>
      </c>
      <c r="G6" t="str">
        <f>"    Quantity in Stages: (i) = "&amp;'Service Items Rates &amp; Quant'!G9&amp;"; (ii) = "&amp;'Service Items Rates &amp; Quant'!H9&amp;"; (iii) = "&amp;'Service Items Rates &amp; Quant'!I9&amp;"; (iv) = "&amp;'Service Items Rates &amp; Quant'!J9&amp;"; (v) = "&amp;'Service Items Rates &amp; Quant'!K9</f>
        <v xml:space="preserve">    Quantity in Stages: (i) = 7; (ii) = 0; (iii) = 0; (iv) = 0; (v) = 0</v>
      </c>
    </row>
    <row r="7" spans="1:7" hidden="1" x14ac:dyDescent="0.25">
      <c r="A7">
        <f>'Service Items Rates &amp; Quant'!A10</f>
        <v>3</v>
      </c>
      <c r="B7" s="3" t="str">
        <f>'Service Items Rates &amp; Quant'!D10</f>
        <v>Time + Rates, per event</v>
      </c>
      <c r="C7" s="3" t="str">
        <f>'Service Items Rates &amp; Quant'!E10</f>
        <v>n/a</v>
      </c>
      <c r="D7" s="40"/>
      <c r="E7" t="str">
        <f>"• "&amp;'Service Items Rates &amp; Quant'!B10&amp;""</f>
        <v>• Flood event data collection &amp; Report</v>
      </c>
      <c r="F7" t="str">
        <f>"    Brief Section: "&amp;'Service Items Rates &amp; Quant'!C10&amp;"      Unit: "&amp;C7</f>
        <v xml:space="preserve">    Brief Section: 3.7.      Unit: n/a</v>
      </c>
      <c r="G7" t="str">
        <f>"    Quantity in Stages: (i) = "&amp;'Service Items Rates &amp; Quant'!G10&amp;"; (ii) = "&amp;'Service Items Rates &amp; Quant'!H10&amp;"; (iii) = "&amp;'Service Items Rates &amp; Quant'!I10&amp;"; (iv) = "&amp;'Service Items Rates &amp; Quant'!J10&amp;"; (v) = "&amp;'Service Items Rates &amp; Quant'!K10</f>
        <v xml:space="preserve">    Quantity in Stages: (i) = n/a; (ii) = n/a; (iii) = n/a; (iv) = n/a; (v) = n/a</v>
      </c>
    </row>
    <row r="8" spans="1:7" x14ac:dyDescent="0.25">
      <c r="A8">
        <f>'Service Items Rates &amp; Quant'!A11</f>
        <v>4</v>
      </c>
      <c r="B8" s="3" t="str">
        <f>'Service Items Rates &amp; Quant'!D11</f>
        <v>Unit cost per item</v>
      </c>
      <c r="C8" s="3" t="str">
        <f>'Service Items Rates &amp; Quant'!E11</f>
        <v>No.</v>
      </c>
      <c r="D8" s="40"/>
      <c r="E8" t="str">
        <f>"• "&amp;'Service Items Rates &amp; Quant'!B11&amp;""</f>
        <v>• Property &amp; Structure Condition Survey &amp; Report</v>
      </c>
      <c r="F8" t="str">
        <f>"    Brief Section: "&amp;'Service Items Rates &amp; Quant'!C11&amp;"      Unit: "&amp;C8</f>
        <v xml:space="preserve">    Brief Section: 3.8.      Unit: No.</v>
      </c>
      <c r="G8" t="str">
        <f>"    Quantity in Stages: (i) = "&amp;'Service Items Rates &amp; Quant'!G11&amp;"; (ii) = "&amp;'Service Items Rates &amp; Quant'!H11&amp;"; (iii) = "&amp;'Service Items Rates &amp; Quant'!I11&amp;"; (iv) = "&amp;'Service Items Rates &amp; Quant'!J11&amp;"; (v) = "&amp;'Service Items Rates &amp; Quant'!K11</f>
        <v xml:space="preserve">    Quantity in Stages: (i) = 0; (ii) = 0; (iii) = 30; (iv) = 0; (v) = 0</v>
      </c>
    </row>
    <row r="9" spans="1:7" x14ac:dyDescent="0.25">
      <c r="A9">
        <f>'Service Items Rates &amp; Quant'!A12</f>
        <v>5</v>
      </c>
      <c r="B9" s="3" t="str">
        <f>'Service Items Rates &amp; Quant'!D12</f>
        <v>Unit cost per item</v>
      </c>
      <c r="C9" s="3" t="str">
        <f>'Service Items Rates &amp; Quant'!E12</f>
        <v>No.</v>
      </c>
      <c r="D9" s="40"/>
      <c r="E9" t="str">
        <f>"• "&amp;'Service Items Rates &amp; Quant'!B12&amp;""</f>
        <v>• Property &amp; Landholding Impact Reports</v>
      </c>
      <c r="F9" t="str">
        <f>"    Brief Section: "&amp;'Service Items Rates &amp; Quant'!C12&amp;"      Unit: "&amp;C9</f>
        <v xml:space="preserve">    Brief Section: 3.9.1      Unit: No.</v>
      </c>
      <c r="G9" t="str">
        <f>"    Quantity in Stages: (i) = "&amp;'Service Items Rates &amp; Quant'!G12&amp;"; (ii) = "&amp;'Service Items Rates &amp; Quant'!H12&amp;"; (iii) = "&amp;'Service Items Rates &amp; Quant'!I12&amp;"; (iv) = "&amp;'Service Items Rates &amp; Quant'!J12&amp;"; (v) = "&amp;'Service Items Rates &amp; Quant'!K12</f>
        <v xml:space="preserve">    Quantity in Stages: (i) = 0; (ii) = 30; (iii) = 0; (iv) = 0; (v) = 0</v>
      </c>
    </row>
    <row r="10" spans="1:7" hidden="1" x14ac:dyDescent="0.25">
      <c r="A10">
        <f>'Service Items Rates &amp; Quant'!A13</f>
        <v>6</v>
      </c>
      <c r="B10" s="3" t="str">
        <f>'Service Items Rates &amp; Quant'!D13</f>
        <v>Time + Rates, per event</v>
      </c>
      <c r="C10" s="3" t="str">
        <f>'Service Items Rates &amp; Quant'!E13</f>
        <v>n/a</v>
      </c>
      <c r="D10" s="40"/>
      <c r="E10" t="str">
        <f>"• "&amp;'Service Items Rates &amp; Quant'!B13&amp;""</f>
        <v>• Property Arbitration Support &amp; Attendance</v>
      </c>
      <c r="F10" t="str">
        <f>"    Brief Section: "&amp;'Service Items Rates &amp; Quant'!C13&amp;"      Unit: "&amp;C10</f>
        <v xml:space="preserve">    Brief Section: 3.9.1, 8.4, 9.5, 10.3.4, 11.6      Unit: n/a</v>
      </c>
      <c r="G10" t="str">
        <f>"    Quantity in Stages: (i) = "&amp;'Service Items Rates &amp; Quant'!G13&amp;"; (ii) = "&amp;'Service Items Rates &amp; Quant'!H13&amp;"; (iii) = "&amp;'Service Items Rates &amp; Quant'!I13&amp;"; (iv) = "&amp;'Service Items Rates &amp; Quant'!J13&amp;"; (v) = "&amp;'Service Items Rates &amp; Quant'!K13</f>
        <v xml:space="preserve">    Quantity in Stages: (i) = n/a; (ii) = n/a; (iii) = n/a; (iv) = n/a; (v) = n/a</v>
      </c>
    </row>
    <row r="11" spans="1:7" x14ac:dyDescent="0.25">
      <c r="A11">
        <f>'Service Items Rates &amp; Quant'!A14</f>
        <v>7</v>
      </c>
      <c r="B11" s="3" t="str">
        <f>'Service Items Rates &amp; Quant'!D14</f>
        <v>Unit cost per item</v>
      </c>
      <c r="C11" s="3" t="str">
        <f>'Service Items Rates &amp; Quant'!E14</f>
        <v>months</v>
      </c>
      <c r="D11" s="40"/>
      <c r="E11" t="str">
        <f>"• "&amp;'Service Items Rates &amp; Quant'!B14&amp;""</f>
        <v>• General Mgmt. Services Stage I &amp; II; Project Brief 4.1-4.8 (excl. minutes + agenda)</v>
      </c>
      <c r="F11" t="str">
        <f>"    Brief Section: "&amp;'Service Items Rates &amp; Quant'!C14&amp;"      Unit: "&amp;C11</f>
        <v xml:space="preserve">    Brief Section: 4.1-4.8      Unit: months</v>
      </c>
      <c r="G11" t="str">
        <f>"    Quantity in Stages: (i) = "&amp;'Service Items Rates &amp; Quant'!G14&amp;"; (ii) = "&amp;'Service Items Rates &amp; Quant'!H14&amp;"; (iii) = "&amp;'Service Items Rates &amp; Quant'!I14&amp;"; (iv) = "&amp;'Service Items Rates &amp; Quant'!J14&amp;"; (v) = "&amp;'Service Items Rates &amp; Quant'!K14</f>
        <v xml:space="preserve">    Quantity in Stages: (i) = 30; (ii) = 24; (iii) = incl.; (iv) = incl.; (v) = incl.</v>
      </c>
    </row>
    <row r="12" spans="1:7" x14ac:dyDescent="0.25">
      <c r="A12">
        <f>'Service Items Rates &amp; Quant'!A15</f>
        <v>8</v>
      </c>
      <c r="B12" s="3" t="str">
        <f>'Service Items Rates &amp; Quant'!D15</f>
        <v>Unit cost per item</v>
      </c>
      <c r="C12" s="3" t="str">
        <f>'Service Items Rates &amp; Quant'!E15</f>
        <v>No.</v>
      </c>
      <c r="D12" s="40"/>
      <c r="E12" t="str">
        <f>"• "&amp;'Service Items Rates &amp; Quant'!B15&amp;""</f>
        <v>• Steering Group Meetings; Preparation of Minutes &amp; Agenda</v>
      </c>
      <c r="F12" t="str">
        <f>"    Brief Section: "&amp;'Service Items Rates &amp; Quant'!C15&amp;"      Unit: "&amp;C12</f>
        <v xml:space="preserve">    Brief Section: 4.2.      Unit: No.</v>
      </c>
      <c r="G12" t="str">
        <f>"    Quantity in Stages: (i) = "&amp;'Service Items Rates &amp; Quant'!G15&amp;"; (ii) = "&amp;'Service Items Rates &amp; Quant'!H15&amp;"; (iii) = "&amp;'Service Items Rates &amp; Quant'!I15&amp;"; (iv) = "&amp;'Service Items Rates &amp; Quant'!J15&amp;"; (v) = "&amp;'Service Items Rates &amp; Quant'!K15</f>
        <v xml:space="preserve">    Quantity in Stages: (i) = 0; (ii) = 26; (iii) = incl.; (iv) = incl.; (v) = incl.</v>
      </c>
    </row>
    <row r="13" spans="1:7" x14ac:dyDescent="0.25">
      <c r="A13">
        <f>'Service Items Rates &amp; Quant'!A16</f>
        <v>9</v>
      </c>
      <c r="B13" s="3" t="str">
        <f>'Service Items Rates &amp; Quant'!D16</f>
        <v>Unit cost per item</v>
      </c>
      <c r="C13" s="3" t="str">
        <f>'Service Items Rates &amp; Quant'!E16</f>
        <v>No.</v>
      </c>
      <c r="D13" s="40"/>
      <c r="E13" t="str">
        <f>"• "&amp;'Service Items Rates &amp; Quant'!B16&amp;""</f>
        <v>• Technical Workshops</v>
      </c>
      <c r="F13" t="str">
        <f>"    Brief Section: "&amp;'Service Items Rates &amp; Quant'!C16&amp;"      Unit: "&amp;C13</f>
        <v xml:space="preserve">    Brief Section: 4.9.      Unit: No.</v>
      </c>
      <c r="G13" t="str">
        <f>"    Quantity in Stages: (i) = "&amp;'Service Items Rates &amp; Quant'!G16&amp;"; (ii) = "&amp;'Service Items Rates &amp; Quant'!H16&amp;"; (iii) = "&amp;'Service Items Rates &amp; Quant'!I16&amp;"; (iv) = "&amp;'Service Items Rates &amp; Quant'!J16&amp;"; (v) = "&amp;'Service Items Rates &amp; Quant'!K16</f>
        <v xml:space="preserve">    Quantity in Stages: (i) = 9; (ii) = 7; (iii) = 4; (iv) = 0; (v) = 0</v>
      </c>
    </row>
    <row r="14" spans="1:7" hidden="1" x14ac:dyDescent="0.25">
      <c r="A14">
        <f>'Service Items Rates &amp; Quant'!A17</f>
        <v>10</v>
      </c>
      <c r="B14" s="3" t="str">
        <f>'Service Items Rates &amp; Quant'!D17</f>
        <v>Reimbursable cost</v>
      </c>
      <c r="C14" s="3" t="str">
        <f>'Service Items Rates &amp; Quant'!E17</f>
        <v>n/a</v>
      </c>
      <c r="D14" s="40"/>
      <c r="E14" t="str">
        <f>"• "&amp;'Service Items Rates &amp; Quant'!B17&amp;""</f>
        <v xml:space="preserve">• Reports: Printing </v>
      </c>
      <c r="F14" t="str">
        <f>"    Brief Section: "&amp;'Service Items Rates &amp; Quant'!C17&amp;"      Unit: "&amp;C14</f>
        <v xml:space="preserve">    Brief Section: 4.11.1      Unit: n/a</v>
      </c>
      <c r="G14" t="str">
        <f>"    Quantity in Stages: (i) = "&amp;'Service Items Rates &amp; Quant'!G17&amp;"; (ii) = "&amp;'Service Items Rates &amp; Quant'!H17&amp;"; (iii) = "&amp;'Service Items Rates &amp; Quant'!I17&amp;"; (iv) = "&amp;'Service Items Rates &amp; Quant'!J17&amp;"; (v) = "&amp;'Service Items Rates &amp; Quant'!K17</f>
        <v xml:space="preserve">    Quantity in Stages: (i) = 0; (ii) = 0; (iii) = 0; (iv) = 0; (v) = 0</v>
      </c>
    </row>
    <row r="15" spans="1:7" x14ac:dyDescent="0.25">
      <c r="A15">
        <f>'Service Items Rates &amp; Quant'!A18</f>
        <v>11</v>
      </c>
      <c r="B15" s="3" t="str">
        <f>'Service Items Rates &amp; Quant'!D18</f>
        <v>Unit cost per item</v>
      </c>
      <c r="C15" s="3" t="str">
        <f>'Service Items Rates &amp; Quant'!E18</f>
        <v>No.</v>
      </c>
      <c r="D15" s="40"/>
      <c r="E15" t="str">
        <f>"• "&amp;'Service Items Rates &amp; Quant'!B18&amp;""</f>
        <v>• Public Participation Day (PPD)  Events</v>
      </c>
      <c r="F15" t="str">
        <f>"    Brief Section: "&amp;'Service Items Rates &amp; Quant'!C18&amp;"      Unit: "&amp;C15</f>
        <v xml:space="preserve">    Brief Section: 5.3.2      Unit: No.</v>
      </c>
      <c r="G15" t="str">
        <f>"    Quantity in Stages: (i) = "&amp;'Service Items Rates &amp; Quant'!G18&amp;"; (ii) = "&amp;'Service Items Rates &amp; Quant'!H18&amp;"; (iii) = "&amp;'Service Items Rates &amp; Quant'!I18&amp;"; (iv) = "&amp;'Service Items Rates &amp; Quant'!J18&amp;"; (v) = "&amp;'Service Items Rates &amp; Quant'!K18</f>
        <v xml:space="preserve">    Quantity in Stages: (i) = 3; (ii) = 0; (iii) = 0; (iv) = 0; (v) = 0</v>
      </c>
    </row>
    <row r="16" spans="1:7" hidden="1" x14ac:dyDescent="0.25">
      <c r="A16">
        <f>'Service Items Rates &amp; Quant'!A19</f>
        <v>12</v>
      </c>
      <c r="B16" s="3" t="str">
        <f>'Service Items Rates &amp; Quant'!D19</f>
        <v>Reimbursable cost</v>
      </c>
      <c r="C16" s="3" t="str">
        <f>'Service Items Rates &amp; Quant'!E19</f>
        <v>n/a</v>
      </c>
      <c r="D16" s="40"/>
      <c r="E16" t="str">
        <f>"• "&amp;'Service Items Rates &amp; Quant'!B19&amp;""</f>
        <v>• PPD Display Material Printing</v>
      </c>
      <c r="F16" t="str">
        <f>"    Brief Section: "&amp;'Service Items Rates &amp; Quant'!C19&amp;"      Unit: "&amp;C16</f>
        <v xml:space="preserve">    Brief Section: 5.3.2      Unit: n/a</v>
      </c>
      <c r="G16" t="str">
        <f>"    Quantity in Stages: (i) = "&amp;'Service Items Rates &amp; Quant'!G19&amp;"; (ii) = "&amp;'Service Items Rates &amp; Quant'!H19&amp;"; (iii) = "&amp;'Service Items Rates &amp; Quant'!I19&amp;"; (iv) = "&amp;'Service Items Rates &amp; Quant'!J19&amp;"; (v) = "&amp;'Service Items Rates &amp; Quant'!K19</f>
        <v xml:space="preserve">    Quantity in Stages: (i) = 0; (ii) = 0; (iii) = 0; (iv) = 0; (v) = 0</v>
      </c>
    </row>
    <row r="17" spans="1:7" hidden="1" x14ac:dyDescent="0.25">
      <c r="A17">
        <f>'Service Items Rates &amp; Quant'!A20</f>
        <v>13</v>
      </c>
      <c r="B17" s="3" t="str">
        <f>'Service Items Rates &amp; Quant'!D20</f>
        <v>Reimbursable cost</v>
      </c>
      <c r="C17" s="3" t="str">
        <f>'Service Items Rates &amp; Quant'!E20</f>
        <v>n/a</v>
      </c>
      <c r="D17" s="40"/>
      <c r="E17" t="str">
        <f>"• "&amp;'Service Items Rates &amp; Quant'!B20&amp;""</f>
        <v>• PPD Venue Hire</v>
      </c>
      <c r="F17" t="str">
        <f>"    Brief Section: "&amp;'Service Items Rates &amp; Quant'!C20&amp;"      Unit: "&amp;C17</f>
        <v xml:space="preserve">    Brief Section: 5.3.2      Unit: n/a</v>
      </c>
      <c r="G17" t="str">
        <f>"    Quantity in Stages: (i) = "&amp;'Service Items Rates &amp; Quant'!G20&amp;"; (ii) = "&amp;'Service Items Rates &amp; Quant'!H20&amp;"; (iii) = "&amp;'Service Items Rates &amp; Quant'!I20&amp;"; (iv) = "&amp;'Service Items Rates &amp; Quant'!J20&amp;"; (v) = "&amp;'Service Items Rates &amp; Quant'!K20</f>
        <v xml:space="preserve">    Quantity in Stages: (i) = 0; (ii) = 0; (iii) = 0; (iv) = 0; (v) = 0</v>
      </c>
    </row>
    <row r="18" spans="1:7" x14ac:dyDescent="0.25">
      <c r="A18">
        <f>'Service Items Rates &amp; Quant'!A21</f>
        <v>14</v>
      </c>
      <c r="B18" s="3" t="str">
        <f>'Service Items Rates &amp; Quant'!D21</f>
        <v>Unit cost per item</v>
      </c>
      <c r="C18" s="3" t="str">
        <f>'Service Items Rates &amp; Quant'!E21</f>
        <v>No.</v>
      </c>
      <c r="D18" s="40"/>
      <c r="E18" t="str">
        <f>"• "&amp;'Service Items Rates &amp; Quant'!B21&amp;""</f>
        <v>• Collaborative Workshops</v>
      </c>
      <c r="F18" t="str">
        <f>"    Brief Section: "&amp;'Service Items Rates &amp; Quant'!C21&amp;"      Unit: "&amp;C18</f>
        <v xml:space="preserve">    Brief Section: 5.4.      Unit: No.</v>
      </c>
      <c r="G18" t="str">
        <f>"    Quantity in Stages: (i) = "&amp;'Service Items Rates &amp; Quant'!G21&amp;"; (ii) = "&amp;'Service Items Rates &amp; Quant'!H21&amp;"; (iii) = "&amp;'Service Items Rates &amp; Quant'!I21&amp;"; (iv) = "&amp;'Service Items Rates &amp; Quant'!J21&amp;"; (v) = "&amp;'Service Items Rates &amp; Quant'!K21</f>
        <v xml:space="preserve">    Quantity in Stages: (i) = 3; (ii) = 0; (iii) = 0; (iv) = 0; (v) = 0</v>
      </c>
    </row>
    <row r="19" spans="1:7" x14ac:dyDescent="0.25">
      <c r="A19">
        <f>'Service Items Rates &amp; Quant'!A22</f>
        <v>15</v>
      </c>
      <c r="B19" s="3" t="str">
        <f>'Service Items Rates &amp; Quant'!D22</f>
        <v>Unit cost per item</v>
      </c>
      <c r="C19" s="3" t="str">
        <f>'Service Items Rates &amp; Quant'!E22</f>
        <v>No.</v>
      </c>
      <c r="D19" s="40"/>
      <c r="E19" t="str">
        <f>"• "&amp;'Service Items Rates &amp; Quant'!B22&amp;""</f>
        <v>• Meetings with third parties</v>
      </c>
      <c r="F19" t="str">
        <f>"    Brief Section: "&amp;'Service Items Rates &amp; Quant'!C22&amp;"      Unit: "&amp;C19</f>
        <v xml:space="preserve">    Brief Section: 5.5.      Unit: No.</v>
      </c>
      <c r="G19" t="str">
        <f>"    Quantity in Stages: (i) = "&amp;'Service Items Rates &amp; Quant'!G22&amp;"; (ii) = "&amp;'Service Items Rates &amp; Quant'!H22&amp;"; (iii) = "&amp;'Service Items Rates &amp; Quant'!I22&amp;"; (iv) = "&amp;'Service Items Rates &amp; Quant'!J22&amp;"; (v) = "&amp;'Service Items Rates &amp; Quant'!K22</f>
        <v xml:space="preserve">    Quantity in Stages: (i) = 10; (ii) = 5; (iii) = 5; (iv) = 10; (v) = 10</v>
      </c>
    </row>
    <row r="20" spans="1:7" hidden="1" x14ac:dyDescent="0.25">
      <c r="A20">
        <f>'Service Items Rates &amp; Quant'!A23</f>
        <v>16</v>
      </c>
      <c r="B20" s="3" t="str">
        <f>'Service Items Rates &amp; Quant'!D23</f>
        <v>Reimbursable cost</v>
      </c>
      <c r="C20" s="3" t="str">
        <f>'Service Items Rates &amp; Quant'!E23</f>
        <v>n/a</v>
      </c>
      <c r="D20" s="40"/>
      <c r="E20" t="str">
        <f>"• "&amp;'Service Items Rates &amp; Quant'!B23&amp;""</f>
        <v>• Project Newsletters &amp; Briefing Notes: Printing</v>
      </c>
      <c r="F20" t="str">
        <f>"    Brief Section: "&amp;'Service Items Rates &amp; Quant'!C23&amp;"      Unit: "&amp;C20</f>
        <v xml:space="preserve">    Brief Section: 5.6.      Unit: n/a</v>
      </c>
      <c r="G20" t="str">
        <f>"    Quantity in Stages: (i) = "&amp;'Service Items Rates &amp; Quant'!G23&amp;"; (ii) = "&amp;'Service Items Rates &amp; Quant'!H23&amp;"; (iii) = "&amp;'Service Items Rates &amp; Quant'!I23&amp;"; (iv) = "&amp;'Service Items Rates &amp; Quant'!J23&amp;"; (v) = "&amp;'Service Items Rates &amp; Quant'!K23</f>
        <v xml:space="preserve">    Quantity in Stages: (i) = 0; (ii) = 0; (iii) = 0; (iv) = 0; (v) = 0</v>
      </c>
    </row>
    <row r="21" spans="1:7" x14ac:dyDescent="0.25">
      <c r="A21">
        <f>'Service Items Rates &amp; Quant'!A24</f>
        <v>17</v>
      </c>
      <c r="B21" s="3" t="str">
        <f>'Service Items Rates &amp; Quant'!D24</f>
        <v>Unit cost per item</v>
      </c>
      <c r="C21" s="3" t="str">
        <f>'Service Items Rates &amp; Quant'!E24</f>
        <v>No.</v>
      </c>
      <c r="D21" s="40"/>
      <c r="E21" t="str">
        <f>"• "&amp;'Service Items Rates &amp; Quant'!B24&amp;""</f>
        <v>• Contract Mgmt.; Generally, for 3rd party contract (excl. on site supervision &amp; engagement)</v>
      </c>
      <c r="F21" t="str">
        <f>"    Brief Section: "&amp;'Service Items Rates &amp; Quant'!C24&amp;"      Unit: "&amp;C21</f>
        <v xml:space="preserve">    Brief Section: 6, 7.2.10, 7.5.1, 8.5, 10.3.2      Unit: No.</v>
      </c>
      <c r="G21" t="str">
        <f>"    Quantity in Stages: (i) = "&amp;'Service Items Rates &amp; Quant'!G24&amp;"; (ii) = "&amp;'Service Items Rates &amp; Quant'!H24&amp;"; (iii) = "&amp;'Service Items Rates &amp; Quant'!I24&amp;"; (iv) = "&amp;'Service Items Rates &amp; Quant'!J24&amp;"; (v) = "&amp;'Service Items Rates &amp; Quant'!K24</f>
        <v xml:space="preserve">    Quantity in Stages: (i) = 4; (ii) = 1; (iii) = 0; (iv) = 0; (v) = 1</v>
      </c>
    </row>
    <row r="22" spans="1:7" x14ac:dyDescent="0.25">
      <c r="A22">
        <f>'Service Items Rates &amp; Quant'!A25</f>
        <v>18</v>
      </c>
      <c r="B22" s="3" t="str">
        <f>'Service Items Rates &amp; Quant'!D25</f>
        <v>Unit cost per item</v>
      </c>
      <c r="C22" s="3" t="str">
        <f>'Service Items Rates &amp; Quant'!E25</f>
        <v>days</v>
      </c>
      <c r="D22" s="40"/>
      <c r="E22" t="str">
        <f>"• "&amp;'Service Items Rates &amp; Quant'!B25&amp;""</f>
        <v xml:space="preserve">• Contract Mgmt.; On Site Supervision &amp; Engagement only, for 3rd party contract </v>
      </c>
      <c r="F22" t="str">
        <f>"    Brief Section: "&amp;'Service Items Rates &amp; Quant'!C25&amp;"      Unit: "&amp;C22</f>
        <v xml:space="preserve">    Brief Section: 6, 7.2.10, 7.5.1, 8.5, 10.3.2      Unit: days</v>
      </c>
      <c r="G22" t="str">
        <f>"    Quantity in Stages: (i) = "&amp;'Service Items Rates &amp; Quant'!G25&amp;"; (ii) = "&amp;'Service Items Rates &amp; Quant'!H25&amp;"; (iii) = "&amp;'Service Items Rates &amp; Quant'!I25&amp;"; (iv) = "&amp;'Service Items Rates &amp; Quant'!J25&amp;"; (v) = "&amp;'Service Items Rates &amp; Quant'!K25</f>
        <v xml:space="preserve">    Quantity in Stages: (i) = 12; (ii) = 3; (iii) = 0; (iv) = 0; (v) = 2</v>
      </c>
    </row>
    <row r="23" spans="1:7" hidden="1" x14ac:dyDescent="0.25">
      <c r="A23">
        <f>'Service Items Rates &amp; Quant'!A26</f>
        <v>19</v>
      </c>
      <c r="B23" s="3" t="str">
        <f>'Service Items Rates &amp; Quant'!D26</f>
        <v>Time + Rates, per event</v>
      </c>
      <c r="C23" s="3" t="str">
        <f>'Service Items Rates &amp; Quant'!E26</f>
        <v>n/a</v>
      </c>
      <c r="D23" s="40"/>
      <c r="E23" t="str">
        <f>"• "&amp;'Service Items Rates &amp; Quant'!B26&amp;""</f>
        <v>• Additional SoP analysis</v>
      </c>
      <c r="F23" t="str">
        <f>"    Brief Section: "&amp;'Service Items Rates &amp; Quant'!C26&amp;"      Unit: "&amp;C23</f>
        <v xml:space="preserve">    Brief Section: 7.4.5.1      Unit: n/a</v>
      </c>
      <c r="G23" t="str">
        <f>"    Quantity in Stages: (i) = "&amp;'Service Items Rates &amp; Quant'!G26&amp;"; (ii) = "&amp;'Service Items Rates &amp; Quant'!H26&amp;"; (iii) = "&amp;'Service Items Rates &amp; Quant'!I26&amp;"; (iv) = "&amp;'Service Items Rates &amp; Quant'!J26&amp;"; (v) = "&amp;'Service Items Rates &amp; Quant'!K26</f>
        <v xml:space="preserve">    Quantity in Stages: (i) = n/a; (ii) = n/a; (iii) = n/a; (iv) = n/a; (v) = n/a</v>
      </c>
    </row>
    <row r="24" spans="1:7" x14ac:dyDescent="0.25">
      <c r="A24">
        <f>'Service Items Rates &amp; Quant'!A27</f>
        <v>20</v>
      </c>
      <c r="B24" s="3" t="str">
        <f>'Service Items Rates &amp; Quant'!D27</f>
        <v>Unit cost per item</v>
      </c>
      <c r="C24" s="3" t="str">
        <f>'Service Items Rates &amp; Quant'!E27</f>
        <v>No.</v>
      </c>
      <c r="D24" s="40"/>
      <c r="E24" t="str">
        <f>"• "&amp;'Service Items Rates &amp; Quant'!B27&amp;""</f>
        <v>• Blockage assessment</v>
      </c>
      <c r="F24" t="str">
        <f>"    Brief Section: "&amp;'Service Items Rates &amp; Quant'!C27&amp;"      Unit: "&amp;C24</f>
        <v xml:space="preserve">    Brief Section: 7.4.5.6      Unit: No.</v>
      </c>
      <c r="G24" t="str">
        <f>"    Quantity in Stages: (i) = "&amp;'Service Items Rates &amp; Quant'!G27&amp;"; (ii) = "&amp;'Service Items Rates &amp; Quant'!H27&amp;"; (iii) = "&amp;'Service Items Rates &amp; Quant'!I27&amp;"; (iv) = "&amp;'Service Items Rates &amp; Quant'!J27&amp;"; (v) = "&amp;'Service Items Rates &amp; Quant'!K27</f>
        <v xml:space="preserve">    Quantity in Stages: (i) = 1; (ii) = 0; (iii) = 0; (iv) = 0; (v) = 0</v>
      </c>
    </row>
    <row r="25" spans="1:7" hidden="1" x14ac:dyDescent="0.25">
      <c r="A25">
        <f>'Service Items Rates &amp; Quant'!A28</f>
        <v>21</v>
      </c>
      <c r="B25" s="3" t="str">
        <f>'Service Items Rates &amp; Quant'!D28</f>
        <v>Time + Rates, per event</v>
      </c>
      <c r="C25" s="3" t="str">
        <f>'Service Items Rates &amp; Quant'!E28</f>
        <v>n/a</v>
      </c>
      <c r="D25" s="40"/>
      <c r="E25" t="str">
        <f>"• "&amp;'Service Items Rates &amp; Quant'!B28&amp;""</f>
        <v>• Additional modelling of Preferred option with blockage in place</v>
      </c>
      <c r="F25" t="str">
        <f>"    Brief Section: "&amp;'Service Items Rates &amp; Quant'!C28&amp;"      Unit: "&amp;C25</f>
        <v xml:space="preserve">    Brief Section: 7.4.5.6      Unit: n/a</v>
      </c>
      <c r="G25" t="str">
        <f>"    Quantity in Stages: (i) = "&amp;'Service Items Rates &amp; Quant'!G28&amp;"; (ii) = "&amp;'Service Items Rates &amp; Quant'!H28&amp;"; (iii) = "&amp;'Service Items Rates &amp; Quant'!I28&amp;"; (iv) = "&amp;'Service Items Rates &amp; Quant'!J28&amp;"; (v) = "&amp;'Service Items Rates &amp; Quant'!K28</f>
        <v xml:space="preserve">    Quantity in Stages: (i) = n/a; (ii) = n/a; (iii) = n/a; (iv) = n/a; (v) = n/a</v>
      </c>
    </row>
    <row r="26" spans="1:7" x14ac:dyDescent="0.25">
      <c r="A26">
        <f>'Service Items Rates &amp; Quant'!A29</f>
        <v>22</v>
      </c>
      <c r="B26" s="3" t="str">
        <f>'Service Items Rates &amp; Quant'!D29</f>
        <v>Unit cost per item</v>
      </c>
      <c r="C26" s="3" t="str">
        <f>'Service Items Rates &amp; Quant'!E29</f>
        <v>No.</v>
      </c>
      <c r="D26" s="40"/>
      <c r="E26" t="str">
        <f>"• "&amp;'Service Items Rates &amp; Quant'!B29&amp;""</f>
        <v>• Stakeholder Preliminary Design Meetings</v>
      </c>
      <c r="F26" t="str">
        <f>"    Brief Section: "&amp;'Service Items Rates &amp; Quant'!C29&amp;"      Unit: "&amp;C26</f>
        <v xml:space="preserve">    Brief Section: 7.4.13.2      Unit: No.</v>
      </c>
      <c r="G26" t="str">
        <f>"    Quantity in Stages: (i) = "&amp;'Service Items Rates &amp; Quant'!G29&amp;"; (ii) = "&amp;'Service Items Rates &amp; Quant'!H29&amp;"; (iii) = "&amp;'Service Items Rates &amp; Quant'!I29&amp;"; (iv) = "&amp;'Service Items Rates &amp; Quant'!J29&amp;"; (v) = "&amp;'Service Items Rates &amp; Quant'!K29</f>
        <v xml:space="preserve">    Quantity in Stages: (i) = 5; (ii) = 0; (iii) = 5; (iv) = 0; (v) = 0</v>
      </c>
    </row>
    <row r="27" spans="1:7" x14ac:dyDescent="0.25">
      <c r="A27">
        <f>'Service Items Rates &amp; Quant'!A30</f>
        <v>23</v>
      </c>
      <c r="B27" s="3" t="str">
        <f>'Service Items Rates &amp; Quant'!D30</f>
        <v>Unit cost per item</v>
      </c>
      <c r="C27" s="3" t="str">
        <f>'Service Items Rates &amp; Quant'!E30</f>
        <v>No.</v>
      </c>
      <c r="D27" s="40"/>
      <c r="E27" t="str">
        <f>"• "&amp;'Service Items Rates &amp; Quant'!B30&amp;""</f>
        <v>• Photo montages (options and proposed scheme )</v>
      </c>
      <c r="F27" t="str">
        <f>"    Brief Section: "&amp;'Service Items Rates &amp; Quant'!C30&amp;"      Unit: "&amp;C27</f>
        <v xml:space="preserve">    Brief Section: 7.5.6.2, 8.2.1.2      Unit: No.</v>
      </c>
      <c r="G27" t="str">
        <f>"    Quantity in Stages: (i) = "&amp;'Service Items Rates &amp; Quant'!G30&amp;"; (ii) = "&amp;'Service Items Rates &amp; Quant'!H30&amp;"; (iii) = "&amp;'Service Items Rates &amp; Quant'!I30&amp;"; (iv) = "&amp;'Service Items Rates &amp; Quant'!J30&amp;"; (v) = "&amp;'Service Items Rates &amp; Quant'!K30</f>
        <v xml:space="preserve">    Quantity in Stages: (i) = 6; (ii) = 6; (iii) = 0; (iv) = 0; (v) = 0</v>
      </c>
    </row>
    <row r="28" spans="1:7" x14ac:dyDescent="0.25">
      <c r="A28">
        <f>'Service Items Rates &amp; Quant'!A31</f>
        <v>24</v>
      </c>
      <c r="B28" s="3" t="str">
        <f>'Service Items Rates &amp; Quant'!D31</f>
        <v>Unit cost per item</v>
      </c>
      <c r="C28" s="3" t="str">
        <f>'Service Items Rates &amp; Quant'!E31</f>
        <v>No.</v>
      </c>
      <c r="D28" s="40"/>
      <c r="E28" t="str">
        <f>"• "&amp;'Service Items Rates &amp; Quant'!B31&amp;""</f>
        <v>• Planning Consultation; Presentations</v>
      </c>
      <c r="F28" t="str">
        <f>"    Brief Section: "&amp;'Service Items Rates &amp; Quant'!C31&amp;"      Unit: "&amp;C28</f>
        <v xml:space="preserve">    Brief Section: 8.2.1.1      Unit: No.</v>
      </c>
      <c r="G28" t="str">
        <f>"    Quantity in Stages: (i) = "&amp;'Service Items Rates &amp; Quant'!G31&amp;"; (ii) = "&amp;'Service Items Rates &amp; Quant'!H31&amp;"; (iii) = "&amp;'Service Items Rates &amp; Quant'!I31&amp;"; (iv) = "&amp;'Service Items Rates &amp; Quant'!J31&amp;"; (v) = "&amp;'Service Items Rates &amp; Quant'!K31</f>
        <v xml:space="preserve">    Quantity in Stages: (i) = 0; (ii) = 3; (iii) = 0; (iv) = 0; (v) = 0</v>
      </c>
    </row>
    <row r="29" spans="1:7" x14ac:dyDescent="0.25">
      <c r="A29">
        <f>'Service Items Rates &amp; Quant'!A32</f>
        <v>25</v>
      </c>
      <c r="B29" s="3" t="str">
        <f>'Service Items Rates &amp; Quant'!D32</f>
        <v>Unit cost per item</v>
      </c>
      <c r="C29" s="3" t="str">
        <f>'Service Items Rates &amp; Quant'!E32</f>
        <v>No.</v>
      </c>
      <c r="D29" s="40"/>
      <c r="E29" t="str">
        <f>"• "&amp;'Service Items Rates &amp; Quant'!B32&amp;""</f>
        <v>• Planning Consultation; Public Information Sessions</v>
      </c>
      <c r="F29" t="str">
        <f>"    Brief Section: "&amp;'Service Items Rates &amp; Quant'!C32&amp;"      Unit: "&amp;C29</f>
        <v xml:space="preserve">    Brief Section: 8.2.1.2      Unit: No.</v>
      </c>
      <c r="G29" t="str">
        <f>"    Quantity in Stages: (i) = "&amp;'Service Items Rates &amp; Quant'!G32&amp;"; (ii) = "&amp;'Service Items Rates &amp; Quant'!H32&amp;"; (iii) = "&amp;'Service Items Rates &amp; Quant'!I32&amp;"; (iv) = "&amp;'Service Items Rates &amp; Quant'!J32&amp;"; (v) = "&amp;'Service Items Rates &amp; Quant'!K32</f>
        <v xml:space="preserve">    Quantity in Stages: (i) = 0; (ii) = 1; (iii) = 0; (iv) = 0; (v) = 0</v>
      </c>
    </row>
    <row r="30" spans="1:7" hidden="1" x14ac:dyDescent="0.25">
      <c r="A30">
        <f>'Service Items Rates &amp; Quant'!A33</f>
        <v>26</v>
      </c>
      <c r="B30" s="3" t="str">
        <f>'Service Items Rates &amp; Quant'!D33</f>
        <v>Reimbursable cost</v>
      </c>
      <c r="C30" s="3" t="str">
        <f>'Service Items Rates &amp; Quant'!E33</f>
        <v>n/a</v>
      </c>
      <c r="D30" s="40"/>
      <c r="E30" t="str">
        <f>"• "&amp;'Service Items Rates &amp; Quant'!B33&amp;""</f>
        <v>• Planning Consultation; Venue Hire</v>
      </c>
      <c r="F30" t="str">
        <f>"    Brief Section: "&amp;'Service Items Rates &amp; Quant'!C33&amp;"      Unit: "&amp;C30</f>
        <v xml:space="preserve">    Brief Section: 8.2.1.2      Unit: n/a</v>
      </c>
      <c r="G30" t="str">
        <f>"    Quantity in Stages: (i) = "&amp;'Service Items Rates &amp; Quant'!G33&amp;"; (ii) = "&amp;'Service Items Rates &amp; Quant'!H33&amp;"; (iii) = "&amp;'Service Items Rates &amp; Quant'!I33&amp;"; (iv) = "&amp;'Service Items Rates &amp; Quant'!J33&amp;"; (v) = "&amp;'Service Items Rates &amp; Quant'!K33</f>
        <v xml:space="preserve">    Quantity in Stages: (i) = 0; (ii) = 0; (iii) = 0; (iv) = 0; (v) = 0</v>
      </c>
    </row>
    <row r="31" spans="1:7" x14ac:dyDescent="0.25">
      <c r="A31">
        <f>'Service Items Rates &amp; Quant'!A34</f>
        <v>27</v>
      </c>
      <c r="B31" s="3" t="str">
        <f>'Service Items Rates &amp; Quant'!D34</f>
        <v>Unit cost per item</v>
      </c>
      <c r="C31" s="3" t="str">
        <f>'Service Items Rates &amp; Quant'!E34</f>
        <v>No.</v>
      </c>
      <c r="D31" s="40"/>
      <c r="E31" t="str">
        <f>"• "&amp;'Service Items Rates &amp; Quant'!B34&amp;""</f>
        <v>• Planning Consultation; Council Meeting attendance</v>
      </c>
      <c r="F31" t="str">
        <f>"    Brief Section: "&amp;'Service Items Rates &amp; Quant'!C34&amp;"      Unit: "&amp;C31</f>
        <v xml:space="preserve">    Brief Section: 8.2.1.3      Unit: No.</v>
      </c>
      <c r="G31" t="str">
        <f>"    Quantity in Stages: (i) = "&amp;'Service Items Rates &amp; Quant'!G34&amp;"; (ii) = "&amp;'Service Items Rates &amp; Quant'!H34&amp;"; (iii) = "&amp;'Service Items Rates &amp; Quant'!I34&amp;"; (iv) = "&amp;'Service Items Rates &amp; Quant'!J34&amp;"; (v) = "&amp;'Service Items Rates &amp; Quant'!K34</f>
        <v xml:space="preserve">    Quantity in Stages: (i) = 0; (ii) = 2; (iii) = 0; (iv) = 0; (v) = 0</v>
      </c>
    </row>
    <row r="32" spans="1:7" hidden="1" x14ac:dyDescent="0.25">
      <c r="A32">
        <f>'Service Items Rates &amp; Quant'!A35</f>
        <v>28</v>
      </c>
      <c r="B32" s="3" t="str">
        <f>'Service Items Rates &amp; Quant'!D35</f>
        <v>Time + Rates, per event</v>
      </c>
      <c r="C32" s="3" t="str">
        <f>'Service Items Rates &amp; Quant'!E35</f>
        <v>n/a</v>
      </c>
      <c r="D32" s="40"/>
      <c r="E32" t="str">
        <f>"• "&amp;'Service Items Rates &amp; Quant'!B35&amp;""</f>
        <v>• Planning Responses &amp; Support</v>
      </c>
      <c r="F32" t="str">
        <f>"    Brief Section: "&amp;'Service Items Rates &amp; Quant'!C35&amp;"      Unit: "&amp;C32</f>
        <v xml:space="preserve">    Brief Section: 8.2.2      Unit: n/a</v>
      </c>
      <c r="G32" t="str">
        <f>"    Quantity in Stages: (i) = "&amp;'Service Items Rates &amp; Quant'!G35&amp;"; (ii) = "&amp;'Service Items Rates &amp; Quant'!H35&amp;"; (iii) = "&amp;'Service Items Rates &amp; Quant'!I35&amp;"; (iv) = "&amp;'Service Items Rates &amp; Quant'!J35&amp;"; (v) = "&amp;'Service Items Rates &amp; Quant'!K35</f>
        <v xml:space="preserve">    Quantity in Stages: (i) = n/a; (ii) = n/a; (iii) = n/a; (iv) = n/a; (v) = n/a</v>
      </c>
    </row>
    <row r="33" spans="1:7" x14ac:dyDescent="0.25">
      <c r="A33">
        <f>'Service Items Rates &amp; Quant'!A36</f>
        <v>29</v>
      </c>
      <c r="B33" s="3" t="str">
        <f>'Service Items Rates &amp; Quant'!D36</f>
        <v>Unit cost per item</v>
      </c>
      <c r="C33" s="3" t="str">
        <f>'Service Items Rates &amp; Quant'!E36</f>
        <v>No.</v>
      </c>
      <c r="D33" s="40"/>
      <c r="E33" t="str">
        <f>"• "&amp;'Service Items Rates &amp; Quant'!B36&amp;""</f>
        <v>• Land Acquisition (CPO process as per Section 8.3, per property)</v>
      </c>
      <c r="F33" t="str">
        <f>"    Brief Section: "&amp;'Service Items Rates &amp; Quant'!C36&amp;"      Unit: "&amp;C33</f>
        <v xml:space="preserve">    Brief Section: 8.3.      Unit: No.</v>
      </c>
      <c r="G33" t="str">
        <f>"    Quantity in Stages: (i) = "&amp;'Service Items Rates &amp; Quant'!G36&amp;"; (ii) = "&amp;'Service Items Rates &amp; Quant'!H36&amp;"; (iii) = "&amp;'Service Items Rates &amp; Quant'!I36&amp;"; (iv) = "&amp;'Service Items Rates &amp; Quant'!J36&amp;"; (v) = "&amp;'Service Items Rates &amp; Quant'!K36</f>
        <v xml:space="preserve">    Quantity in Stages: (i) = 0; (ii) = 30; (iii) = 0; (iv) = 0; (v) = 0</v>
      </c>
    </row>
    <row r="34" spans="1:7" hidden="1" x14ac:dyDescent="0.25">
      <c r="A34">
        <f>'Service Items Rates &amp; Quant'!A37</f>
        <v>30</v>
      </c>
      <c r="B34" s="3" t="str">
        <f>'Service Items Rates &amp; Quant'!D37</f>
        <v>Time + Rates, per event</v>
      </c>
      <c r="C34" s="3" t="str">
        <f>'Service Items Rates &amp; Quant'!E37</f>
        <v>n/a</v>
      </c>
      <c r="D34" s="40"/>
      <c r="E34" t="str">
        <f>"• "&amp;'Service Items Rates &amp; Quant'!B37&amp;""</f>
        <v>• Advance contracts (specification, management, procurement)</v>
      </c>
      <c r="F34" t="str">
        <f>"    Brief Section: "&amp;'Service Items Rates &amp; Quant'!C37&amp;"      Unit: "&amp;C34</f>
        <v xml:space="preserve">    Brief Section: 8.5.4      Unit: n/a</v>
      </c>
      <c r="G34" t="str">
        <f>"    Quantity in Stages: (i) = "&amp;'Service Items Rates &amp; Quant'!G37&amp;"; (ii) = "&amp;'Service Items Rates &amp; Quant'!H37&amp;"; (iii) = "&amp;'Service Items Rates &amp; Quant'!I37&amp;"; (iv) = "&amp;'Service Items Rates &amp; Quant'!J37&amp;"; (v) = "&amp;'Service Items Rates &amp; Quant'!K37</f>
        <v xml:space="preserve">    Quantity in Stages: (i) = n/a; (ii) = n/a; (iii) = n/a; (iv) = n/a; (v) = n/a</v>
      </c>
    </row>
    <row r="35" spans="1:7" x14ac:dyDescent="0.25">
      <c r="A35">
        <f>'Service Items Rates &amp; Quant'!A38</f>
        <v>31</v>
      </c>
      <c r="B35" s="3" t="str">
        <f>'Service Items Rates &amp; Quant'!D38</f>
        <v>Unit cost per item</v>
      </c>
      <c r="C35" s="3" t="str">
        <f>'Service Items Rates &amp; Quant'!E38</f>
        <v>months</v>
      </c>
      <c r="D35" s="40"/>
      <c r="E35" t="str">
        <f>"• "&amp;'Service Items Rates &amp; Quant'!B38&amp;""</f>
        <v>• Senior Resident Engineer</v>
      </c>
      <c r="F35" t="str">
        <f>"    Brief Section: "&amp;'Service Items Rates &amp; Quant'!C38&amp;"      Unit: "&amp;C35</f>
        <v xml:space="preserve">    Brief Section: 9.6.      Unit: months</v>
      </c>
      <c r="G35" t="str">
        <f>"    Quantity in Stages: (i) = "&amp;'Service Items Rates &amp; Quant'!G38&amp;"; (ii) = "&amp;'Service Items Rates &amp; Quant'!H38&amp;"; (iii) = "&amp;'Service Items Rates &amp; Quant'!I38&amp;"; (iv) = "&amp;'Service Items Rates &amp; Quant'!J38&amp;"; (v) = "&amp;'Service Items Rates &amp; Quant'!K38</f>
        <v xml:space="preserve">    Quantity in Stages: (i) = 0; (ii) = 0; (iii) = 0; (iv) = 24; (v) = 18</v>
      </c>
    </row>
    <row r="36" spans="1:7" x14ac:dyDescent="0.25">
      <c r="A36">
        <f>'Service Items Rates &amp; Quant'!A39</f>
        <v>32</v>
      </c>
      <c r="B36" s="3" t="str">
        <f>'Service Items Rates &amp; Quant'!D39</f>
        <v>Unit cost per item</v>
      </c>
      <c r="C36" s="3" t="str">
        <f>'Service Items Rates &amp; Quant'!E39</f>
        <v>months</v>
      </c>
      <c r="D36" s="40"/>
      <c r="E36" t="str">
        <f>"• "&amp;'Service Items Rates &amp; Quant'!B39&amp;""</f>
        <v>• Resident Engineer</v>
      </c>
      <c r="F36" t="str">
        <f>"    Brief Section: "&amp;'Service Items Rates &amp; Quant'!C39&amp;"      Unit: "&amp;C36</f>
        <v xml:space="preserve">    Brief Section: 9.6.      Unit: months</v>
      </c>
      <c r="G36" t="str">
        <f>"    Quantity in Stages: (i) = "&amp;'Service Items Rates &amp; Quant'!G39&amp;"; (ii) = "&amp;'Service Items Rates &amp; Quant'!H39&amp;"; (iii) = "&amp;'Service Items Rates &amp; Quant'!I39&amp;"; (iv) = "&amp;'Service Items Rates &amp; Quant'!J39&amp;"; (v) = "&amp;'Service Items Rates &amp; Quant'!K39</f>
        <v xml:space="preserve">    Quantity in Stages: (i) = 0; (ii) = 0; (iii) = 0; (iv) = 24; (v) = 18</v>
      </c>
    </row>
    <row r="37" spans="1:7" x14ac:dyDescent="0.25">
      <c r="A37">
        <f>'Service Items Rates &amp; Quant'!A40</f>
        <v>33</v>
      </c>
      <c r="B37" s="3" t="str">
        <f>'Service Items Rates &amp; Quant'!D40</f>
        <v>Unit cost per item</v>
      </c>
      <c r="C37" s="3" t="str">
        <f>'Service Items Rates &amp; Quant'!E40</f>
        <v>months</v>
      </c>
      <c r="D37" s="40"/>
      <c r="E37" t="str">
        <f>"• "&amp;'Service Items Rates &amp; Quant'!B40&amp;""</f>
        <v>• Assistant Resident Engineer</v>
      </c>
      <c r="F37" t="str">
        <f>"    Brief Section: "&amp;'Service Items Rates &amp; Quant'!C40&amp;"      Unit: "&amp;C37</f>
        <v xml:space="preserve">    Brief Section: 9.6.      Unit: months</v>
      </c>
      <c r="G37" t="str">
        <f>"    Quantity in Stages: (i) = "&amp;'Service Items Rates &amp; Quant'!G40&amp;"; (ii) = "&amp;'Service Items Rates &amp; Quant'!H40&amp;"; (iii) = "&amp;'Service Items Rates &amp; Quant'!I40&amp;"; (iv) = "&amp;'Service Items Rates &amp; Quant'!J40&amp;"; (v) = "&amp;'Service Items Rates &amp; Quant'!K40</f>
        <v xml:space="preserve">    Quantity in Stages: (i) = 0; (ii) = 0; (iii) = 0; (iv) = 24; (v) = 18</v>
      </c>
    </row>
    <row r="38" spans="1:7" x14ac:dyDescent="0.25">
      <c r="A38">
        <f>'Service Items Rates &amp; Quant'!A41</f>
        <v>34</v>
      </c>
      <c r="B38" s="3" t="str">
        <f>'Service Items Rates &amp; Quant'!D41</f>
        <v>Unit cost per item</v>
      </c>
      <c r="C38" s="3" t="str">
        <f>'Service Items Rates &amp; Quant'!E41</f>
        <v>months</v>
      </c>
      <c r="D38" s="40"/>
      <c r="E38" t="str">
        <f>"• "&amp;'Service Items Rates &amp; Quant'!B41&amp;""</f>
        <v>• Chartered Quantity Surveyor</v>
      </c>
      <c r="F38" t="str">
        <f>"    Brief Section: "&amp;'Service Items Rates &amp; Quant'!C41&amp;"      Unit: "&amp;C38</f>
        <v xml:space="preserve">    Brief Section: 9.6.      Unit: months</v>
      </c>
      <c r="G38" t="str">
        <f>"    Quantity in Stages: (i) = "&amp;'Service Items Rates &amp; Quant'!G41&amp;"; (ii) = "&amp;'Service Items Rates &amp; Quant'!H41&amp;"; (iii) = "&amp;'Service Items Rates &amp; Quant'!I41&amp;"; (iv) = "&amp;'Service Items Rates &amp; Quant'!J41&amp;"; (v) = "&amp;'Service Items Rates &amp; Quant'!K41</f>
        <v xml:space="preserve">    Quantity in Stages: (i) = 0; (ii) = 0; (iii) = 0; (iv) = 12; (v) = 9</v>
      </c>
    </row>
    <row r="39" spans="1:7" x14ac:dyDescent="0.25">
      <c r="A39">
        <f>'Service Items Rates &amp; Quant'!A42</f>
        <v>35</v>
      </c>
      <c r="B39" s="3" t="str">
        <f>'Service Items Rates &amp; Quant'!D42</f>
        <v>Unit cost per item</v>
      </c>
      <c r="C39" s="3" t="str">
        <f>'Service Items Rates &amp; Quant'!E42</f>
        <v>months</v>
      </c>
      <c r="D39" s="40"/>
      <c r="E39" t="str">
        <f>"• "&amp;'Service Items Rates &amp; Quant'!B42&amp;""</f>
        <v>• Clerk of Works</v>
      </c>
      <c r="F39" t="str">
        <f>"    Brief Section: "&amp;'Service Items Rates &amp; Quant'!C42&amp;"      Unit: "&amp;C39</f>
        <v xml:space="preserve">    Brief Section: 9.6.      Unit: months</v>
      </c>
      <c r="G39" t="str">
        <f>"    Quantity in Stages: (i) = "&amp;'Service Items Rates &amp; Quant'!G42&amp;"; (ii) = "&amp;'Service Items Rates &amp; Quant'!H42&amp;"; (iii) = "&amp;'Service Items Rates &amp; Quant'!I42&amp;"; (iv) = "&amp;'Service Items Rates &amp; Quant'!J42&amp;"; (v) = "&amp;'Service Items Rates &amp; Quant'!K42</f>
        <v xml:space="preserve">    Quantity in Stages: (i) = 0; (ii) = 0; (iii) = 0; (iv) = 24; (v) = 18</v>
      </c>
    </row>
    <row r="40" spans="1:7" x14ac:dyDescent="0.25">
      <c r="A40">
        <f>'Service Items Rates &amp; Quant'!A43</f>
        <v>36</v>
      </c>
      <c r="B40" s="3" t="str">
        <f>'Service Items Rates &amp; Quant'!D43</f>
        <v>Unit cost per item</v>
      </c>
      <c r="C40" s="3" t="str">
        <f>'Service Items Rates &amp; Quant'!E43</f>
        <v>months</v>
      </c>
      <c r="D40" s="40"/>
      <c r="E40" t="str">
        <f>"• "&amp;'Service Items Rates &amp; Quant'!B43&amp;""</f>
        <v>• Employers Representative</v>
      </c>
      <c r="F40" t="str">
        <f>"    Brief Section: "&amp;'Service Items Rates &amp; Quant'!C43&amp;"      Unit: "&amp;C40</f>
        <v xml:space="preserve">    Brief Section: 10.2      Unit: months</v>
      </c>
      <c r="G40" t="str">
        <f>"    Quantity in Stages: (i) = "&amp;'Service Items Rates &amp; Quant'!G43&amp;"; (ii) = "&amp;'Service Items Rates &amp; Quant'!H43&amp;"; (iii) = "&amp;'Service Items Rates &amp; Quant'!I43&amp;"; (iv) = "&amp;'Service Items Rates &amp; Quant'!J43&amp;"; (v) = "&amp;'Service Items Rates &amp; Quant'!K43</f>
        <v xml:space="preserve">    Quantity in Stages: (i) = 0; (ii) = 0; (iii) = 0; (iv) = 24; (v) = 18</v>
      </c>
    </row>
    <row r="41" spans="1:7" x14ac:dyDescent="0.25">
      <c r="A41">
        <f>'Service Items Rates &amp; Quant'!A44</f>
        <v>37</v>
      </c>
      <c r="B41" s="3" t="str">
        <f>'Service Items Rates &amp; Quant'!D44</f>
        <v>Unit cost per item</v>
      </c>
      <c r="C41" s="3" t="str">
        <f>'Service Items Rates &amp; Quant'!E44</f>
        <v>months</v>
      </c>
      <c r="D41" s="40"/>
      <c r="E41" t="str">
        <f>"• "&amp;'Service Items Rates &amp; Quant'!B44&amp;""</f>
        <v>• Liaison with the third party ER (if required)</v>
      </c>
      <c r="F41" t="str">
        <f>"    Brief Section: "&amp;'Service Items Rates &amp; Quant'!C44&amp;"      Unit: "&amp;C41</f>
        <v xml:space="preserve">    Brief Section: 10.2      Unit: months</v>
      </c>
      <c r="G41" t="str">
        <f>"    Quantity in Stages: (i) = "&amp;'Service Items Rates &amp; Quant'!G44&amp;"; (ii) = "&amp;'Service Items Rates &amp; Quant'!H44&amp;"; (iii) = "&amp;'Service Items Rates &amp; Quant'!I44&amp;"; (iv) = "&amp;'Service Items Rates &amp; Quant'!J44&amp;"; (v) = "&amp;'Service Items Rates &amp; Quant'!K44</f>
        <v xml:space="preserve">    Quantity in Stages: (i) = 0; (ii) = 0; (iii) = 0; (iv) = 24; (v) = 18</v>
      </c>
    </row>
    <row r="42" spans="1:7" hidden="1" x14ac:dyDescent="0.25">
      <c r="A42">
        <f>'Service Items Rates &amp; Quant'!A45</f>
        <v>38</v>
      </c>
      <c r="B42" s="3" t="str">
        <f>'Service Items Rates &amp; Quant'!D45</f>
        <v>Time + Rates, per event</v>
      </c>
      <c r="C42" s="3" t="str">
        <f>'Service Items Rates &amp; Quant'!E45</f>
        <v>n/a</v>
      </c>
      <c r="D42" s="40"/>
      <c r="E42" t="str">
        <f>"• "&amp;'Service Items Rates &amp; Quant'!B45&amp;""</f>
        <v>• Dispute Resolution; Preparation &amp; Attendance at Standing Concilliator Meetings</v>
      </c>
      <c r="F42" t="str">
        <f>"    Brief Section: "&amp;'Service Items Rates &amp; Quant'!C45&amp;"      Unit: "&amp;C42</f>
        <v xml:space="preserve">    Brief Section: 10.2.5      Unit: n/a</v>
      </c>
      <c r="G42" t="str">
        <f>"    Quantity in Stages: (i) = "&amp;'Service Items Rates &amp; Quant'!G45&amp;"; (ii) = "&amp;'Service Items Rates &amp; Quant'!H45&amp;"; (iii) = "&amp;'Service Items Rates &amp; Quant'!I45&amp;"; (iv) = "&amp;'Service Items Rates &amp; Quant'!J45&amp;"; (v) = "&amp;'Service Items Rates &amp; Quant'!K45</f>
        <v xml:space="preserve">    Quantity in Stages: (i) = n/a; (ii) = n/a; (iii) = n/a; (iv) = n/a; (v) = n/a</v>
      </c>
    </row>
    <row r="43" spans="1:7" hidden="1" x14ac:dyDescent="0.25">
      <c r="A43">
        <f>'Service Items Rates &amp; Quant'!A46</f>
        <v>39</v>
      </c>
      <c r="B43" s="3" t="str">
        <f>'Service Items Rates &amp; Quant'!D46</f>
        <v>Time + Rates, per event</v>
      </c>
      <c r="C43" s="3" t="str">
        <f>'Service Items Rates &amp; Quant'!E46</f>
        <v>n/a</v>
      </c>
      <c r="D43" s="40"/>
      <c r="E43" t="str">
        <f>"• "&amp;'Service Items Rates &amp; Quant'!B46&amp;""</f>
        <v>• Design Support Construction Stage; Contractor Design Changes</v>
      </c>
      <c r="F43" t="str">
        <f>"    Brief Section: "&amp;'Service Items Rates &amp; Quant'!C46&amp;"      Unit: "&amp;C43</f>
        <v xml:space="preserve">    Brief Section: 10.3.3      Unit: n/a</v>
      </c>
      <c r="G43" t="str">
        <f>"    Quantity in Stages: (i) = "&amp;'Service Items Rates &amp; Quant'!G46&amp;"; (ii) = "&amp;'Service Items Rates &amp; Quant'!H46&amp;"; (iii) = "&amp;'Service Items Rates &amp; Quant'!I46&amp;"; (iv) = "&amp;'Service Items Rates &amp; Quant'!J46&amp;"; (v) = "&amp;'Service Items Rates &amp; Quant'!K46</f>
        <v xml:space="preserve">    Quantity in Stages: (i) = n/a; (ii) = n/a; (iii) = n/a; (iv) = n/a; (v) = n/a</v>
      </c>
    </row>
    <row r="44" spans="1:7" hidden="1" x14ac:dyDescent="0.25">
      <c r="A44">
        <f>'Service Items Rates &amp; Quant'!A47</f>
        <v>40</v>
      </c>
      <c r="B44" s="3" t="str">
        <f>'Service Items Rates &amp; Quant'!D47</f>
        <v>Time + Rates, per event</v>
      </c>
      <c r="C44" s="3" t="str">
        <f>'Service Items Rates &amp; Quant'!E47</f>
        <v>n/a</v>
      </c>
      <c r="D44" s="40"/>
      <c r="E44" t="str">
        <f>"• "&amp;'Service Items Rates &amp; Quant'!B47&amp;""</f>
        <v>• Design Support Construction Stage; Client Design Changes</v>
      </c>
      <c r="F44" t="str">
        <f>"    Brief Section: "&amp;'Service Items Rates &amp; Quant'!C47&amp;"      Unit: "&amp;C44</f>
        <v xml:space="preserve">    Brief Section: 10.3.3      Unit: n/a</v>
      </c>
      <c r="G44" t="str">
        <f>"    Quantity in Stages: (i) = "&amp;'Service Items Rates &amp; Quant'!G47&amp;"; (ii) = "&amp;'Service Items Rates &amp; Quant'!H47&amp;"; (iii) = "&amp;'Service Items Rates &amp; Quant'!I47&amp;"; (iv) = "&amp;'Service Items Rates &amp; Quant'!J47&amp;"; (v) = "&amp;'Service Items Rates &amp; Quant'!K47</f>
        <v xml:space="preserve">    Quantity in Stages: (i) = n/a; (ii) = n/a; (iii) = n/a; (iv) = n/a; (v) = n/a</v>
      </c>
    </row>
    <row r="45" spans="1:7" x14ac:dyDescent="0.25">
      <c r="A45">
        <f>'Service Items Rates &amp; Quant'!A48</f>
        <v>41</v>
      </c>
      <c r="B45" s="3" t="str">
        <f>'Service Items Rates &amp; Quant'!D48</f>
        <v>Unit cost per item</v>
      </c>
      <c r="C45" s="3" t="str">
        <f>'Service Items Rates &amp; Quant'!E48</f>
        <v>No.</v>
      </c>
      <c r="D45" s="40"/>
      <c r="E45" t="str">
        <f>"• "&amp;'Service Items Rates &amp; Quant'!B48&amp;""</f>
        <v>• O&amp;M Training Workshop (one day)</v>
      </c>
      <c r="F45" t="str">
        <f>"    Brief Section: "&amp;'Service Items Rates &amp; Quant'!C48&amp;"      Unit: "&amp;C45</f>
        <v xml:space="preserve">    Brief Section: 10.4.2      Unit: No.</v>
      </c>
      <c r="G45" t="str">
        <f>"    Quantity in Stages: (i) = "&amp;'Service Items Rates &amp; Quant'!G48&amp;"; (ii) = "&amp;'Service Items Rates &amp; Quant'!H48&amp;"; (iii) = "&amp;'Service Items Rates &amp; Quant'!I48&amp;"; (iv) = "&amp;'Service Items Rates &amp; Quant'!J48&amp;"; (v) = "&amp;'Service Items Rates &amp; Quant'!K48</f>
        <v xml:space="preserve">    Quantity in Stages: (i) = 0; (ii) = 0; (iii) = 0; (iv) = 1; (v) = 0</v>
      </c>
    </row>
    <row r="46" spans="1:7" x14ac:dyDescent="0.25">
      <c r="A46">
        <f>'Service Items Rates &amp; Quant'!A49</f>
        <v>42</v>
      </c>
      <c r="B46" s="3" t="str">
        <f>'Service Items Rates &amp; Quant'!D49</f>
        <v>Unit cost per item</v>
      </c>
      <c r="C46" s="3" t="str">
        <f>'Service Items Rates &amp; Quant'!E49</f>
        <v>No.</v>
      </c>
      <c r="D46" s="40"/>
      <c r="E46" t="str">
        <f>"• "&amp;'Service Items Rates &amp; Quant'!B49&amp;""</f>
        <v>• Presentations to groups local to scheme</v>
      </c>
      <c r="F46" t="str">
        <f>"    Brief Section: "&amp;'Service Items Rates &amp; Quant'!C49&amp;"      Unit: "&amp;C46</f>
        <v xml:space="preserve">    Brief Section: 11.4.      Unit: No.</v>
      </c>
      <c r="G46" t="str">
        <f>"    Quantity in Stages: (i) = "&amp;'Service Items Rates &amp; Quant'!G49&amp;"; (ii) = "&amp;'Service Items Rates &amp; Quant'!H49&amp;"; (iii) = "&amp;'Service Items Rates &amp; Quant'!I49&amp;"; (iv) = "&amp;'Service Items Rates &amp; Quant'!J49&amp;"; (v) = "&amp;'Service Items Rates &amp; Quant'!K49</f>
        <v xml:space="preserve">    Quantity in Stages: (i) = 0; (ii) = 0; (iii) = 0; (iv) = 3; (v) = 0</v>
      </c>
    </row>
    <row r="47" spans="1:7" hidden="1" x14ac:dyDescent="0.25">
      <c r="A47">
        <f>'Service Items Rates &amp; Quant'!A50</f>
        <v>0</v>
      </c>
      <c r="B47" s="3">
        <f>'Service Items Rates &amp; Quant'!D50</f>
        <v>0</v>
      </c>
      <c r="C47" s="3">
        <f>'Service Items Rates &amp; Quant'!E50</f>
        <v>0</v>
      </c>
      <c r="D47" s="40"/>
      <c r="E47" t="str">
        <f>"• "&amp;'Service Items Rates &amp; Quant'!B50&amp;""</f>
        <v xml:space="preserve">• </v>
      </c>
      <c r="F47" t="str">
        <f>"    Brief Section: "&amp;'Service Items Rates &amp; Quant'!C50&amp;"      Unit: "&amp;C47</f>
        <v xml:space="preserve">    Brief Section:       Unit: 0</v>
      </c>
      <c r="G47" t="str">
        <f>"    Quantity in Stages: (i) = "&amp;'Service Items Rates &amp; Quant'!G50&amp;"; (ii) = "&amp;'Service Items Rates &amp; Quant'!H50&amp;"; (iii) = "&amp;'Service Items Rates &amp; Quant'!I50&amp;"; (iv) = "&amp;'Service Items Rates &amp; Quant'!J50&amp;"; (v) = "&amp;'Service Items Rates &amp; Quant'!K50</f>
        <v xml:space="preserve">    Quantity in Stages: (i) = ; (ii) = ; (iii) = ; (iv) = ; (v) = </v>
      </c>
    </row>
    <row r="48" spans="1:7" hidden="1" x14ac:dyDescent="0.25">
      <c r="A48">
        <f>'Service Items Rates &amp; Quant'!A51</f>
        <v>0</v>
      </c>
      <c r="B48" s="3">
        <f>'Service Items Rates &amp; Quant'!D51</f>
        <v>0</v>
      </c>
      <c r="C48" s="3">
        <f>'Service Items Rates &amp; Quant'!E51</f>
        <v>0</v>
      </c>
      <c r="D48" s="40"/>
      <c r="E48" t="str">
        <f>"• "&amp;'Service Items Rates &amp; Quant'!B51&amp;""</f>
        <v xml:space="preserve">• </v>
      </c>
      <c r="F48" t="str">
        <f>"    Brief Section: "&amp;'Service Items Rates &amp; Quant'!C51&amp;"      Unit: "&amp;C48</f>
        <v xml:space="preserve">    Brief Section:       Unit: 0</v>
      </c>
      <c r="G48" t="str">
        <f>"    Quantity in Stages: (i) = "&amp;'Service Items Rates &amp; Quant'!G51&amp;"; (ii) = "&amp;'Service Items Rates &amp; Quant'!H51&amp;"; (iii) = "&amp;'Service Items Rates &amp; Quant'!I51&amp;"; (iv) = "&amp;'Service Items Rates &amp; Quant'!J51&amp;"; (v) = "&amp;'Service Items Rates &amp; Quant'!K51</f>
        <v xml:space="preserve">    Quantity in Stages: (i) = ; (ii) = ; (iii) = ; (iv) = ; (v) = </v>
      </c>
    </row>
    <row r="49" spans="1:8" hidden="1" x14ac:dyDescent="0.25">
      <c r="A49">
        <f>'Service Items Rates &amp; Quant'!A52</f>
        <v>0</v>
      </c>
      <c r="B49" s="3">
        <f>'Service Items Rates &amp; Quant'!D52</f>
        <v>0</v>
      </c>
      <c r="C49" s="3">
        <f>'Service Items Rates &amp; Quant'!E52</f>
        <v>0</v>
      </c>
      <c r="D49" s="40"/>
      <c r="E49" t="str">
        <f>"• "&amp;'Service Items Rates &amp; Quant'!B52&amp;""</f>
        <v xml:space="preserve">• </v>
      </c>
      <c r="F49" t="str">
        <f>"    Brief Section: "&amp;'Service Items Rates &amp; Quant'!C52&amp;"      Unit: "&amp;C49</f>
        <v xml:space="preserve">    Brief Section:       Unit: 0</v>
      </c>
      <c r="G49" t="str">
        <f>"    Quantity in Stages: (i) = "&amp;'Service Items Rates &amp; Quant'!G52&amp;"; (ii) = "&amp;'Service Items Rates &amp; Quant'!H52&amp;"; (iii) = "&amp;'Service Items Rates &amp; Quant'!I52&amp;"; (iv) = "&amp;'Service Items Rates &amp; Quant'!J52&amp;"; (v) = "&amp;'Service Items Rates &amp; Quant'!K52</f>
        <v xml:space="preserve">    Quantity in Stages: (i) = ; (ii) = ; (iii) = ; (iv) = ; (v) = </v>
      </c>
    </row>
    <row r="50" spans="1:8" x14ac:dyDescent="0.25">
      <c r="D50" s="39"/>
    </row>
    <row r="51" spans="1:8" x14ac:dyDescent="0.25">
      <c r="D51" s="39"/>
      <c r="E51" s="66" t="s">
        <v>182</v>
      </c>
      <c r="F51" s="66"/>
      <c r="G51" s="66"/>
      <c r="H51" s="68" t="s">
        <v>174</v>
      </c>
    </row>
    <row r="52" spans="1:8" x14ac:dyDescent="0.25">
      <c r="D52" s="39"/>
      <c r="E52" s="67"/>
      <c r="F52" s="67"/>
      <c r="G52" s="67"/>
      <c r="H52" s="69"/>
    </row>
    <row r="53" spans="1:8" x14ac:dyDescent="0.25">
      <c r="D53" s="39"/>
      <c r="E53" s="4" t="s">
        <v>101</v>
      </c>
      <c r="F53" s="4" t="s">
        <v>153</v>
      </c>
      <c r="G53" s="42" t="s">
        <v>102</v>
      </c>
      <c r="H53" s="43" t="str">
        <f>E53</f>
        <v>• Structural Assessment of Existing Structures and Reporting</v>
      </c>
    </row>
    <row r="54" spans="1:8" x14ac:dyDescent="0.25">
      <c r="D54" s="39"/>
      <c r="E54" s="4" t="s">
        <v>103</v>
      </c>
      <c r="F54" s="4" t="s">
        <v>154</v>
      </c>
      <c r="G54" s="42" t="s">
        <v>104</v>
      </c>
      <c r="H54" s="43" t="str">
        <f>F53</f>
        <v xml:space="preserve">    Brief Section: 3.6.      Unit: No.</v>
      </c>
    </row>
    <row r="55" spans="1:8" x14ac:dyDescent="0.25">
      <c r="D55" s="39"/>
      <c r="E55" s="4" t="s">
        <v>105</v>
      </c>
      <c r="F55" s="4" t="s">
        <v>155</v>
      </c>
      <c r="G55" s="42" t="s">
        <v>106</v>
      </c>
      <c r="H55" s="43" t="str">
        <f>G53</f>
        <v xml:space="preserve">    Quantity in Stages: (i) = 7; (ii) = 0; (iii) = 0; (iv) = 0; (v) = 0</v>
      </c>
    </row>
    <row r="56" spans="1:8" x14ac:dyDescent="0.25">
      <c r="D56" s="39"/>
      <c r="E56" s="4" t="s">
        <v>141</v>
      </c>
      <c r="F56" s="4" t="s">
        <v>156</v>
      </c>
      <c r="G56" s="42" t="s">
        <v>107</v>
      </c>
      <c r="H56" s="43" t="str">
        <f>E54</f>
        <v>• Property &amp; Structure Condition Survey &amp; Report</v>
      </c>
    </row>
    <row r="57" spans="1:8" x14ac:dyDescent="0.25">
      <c r="D57" s="39"/>
      <c r="E57" s="4" t="s">
        <v>108</v>
      </c>
      <c r="F57" s="4" t="s">
        <v>157</v>
      </c>
      <c r="G57" s="42" t="s">
        <v>109</v>
      </c>
      <c r="H57" s="43" t="str">
        <f>F54</f>
        <v xml:space="preserve">    Brief Section: 3.8.      Unit: No.</v>
      </c>
    </row>
    <row r="58" spans="1:8" x14ac:dyDescent="0.25">
      <c r="D58" s="39"/>
      <c r="E58" s="4" t="s">
        <v>110</v>
      </c>
      <c r="F58" s="4" t="s">
        <v>158</v>
      </c>
      <c r="G58" s="42" t="s">
        <v>111</v>
      </c>
      <c r="H58" s="43" t="str">
        <f>G54</f>
        <v xml:space="preserve">    Quantity in Stages: (i) = 0; (ii) = 0; (iii) = 30; (iv) = 0; (v) = 0</v>
      </c>
    </row>
    <row r="59" spans="1:8" x14ac:dyDescent="0.25">
      <c r="D59" s="39"/>
      <c r="E59" s="4" t="s">
        <v>112</v>
      </c>
      <c r="F59" s="4" t="s">
        <v>159</v>
      </c>
      <c r="G59" s="42" t="s">
        <v>113</v>
      </c>
      <c r="H59" s="43" t="str">
        <f>E55</f>
        <v>• Property &amp; Landholding Impact Reports</v>
      </c>
    </row>
    <row r="60" spans="1:8" x14ac:dyDescent="0.25">
      <c r="D60" s="39"/>
      <c r="E60" s="4" t="s">
        <v>114</v>
      </c>
      <c r="F60" s="4" t="s">
        <v>160</v>
      </c>
      <c r="G60" s="42" t="s">
        <v>113</v>
      </c>
      <c r="H60" s="43" t="str">
        <f>F55</f>
        <v xml:space="preserve">    Brief Section: 3.9.1      Unit: No.</v>
      </c>
    </row>
    <row r="61" spans="1:8" x14ac:dyDescent="0.25">
      <c r="D61" s="39"/>
      <c r="E61" s="4" t="s">
        <v>115</v>
      </c>
      <c r="F61" s="4" t="s">
        <v>161</v>
      </c>
      <c r="G61" s="42" t="s">
        <v>116</v>
      </c>
      <c r="H61" s="43" t="str">
        <f>G55</f>
        <v xml:space="preserve">    Quantity in Stages: (i) = 0; (ii) = 30; (iii) = 0; (iv) = 0; (v) = 0</v>
      </c>
    </row>
    <row r="62" spans="1:8" x14ac:dyDescent="0.25">
      <c r="D62" s="39"/>
      <c r="E62" s="4" t="s">
        <v>142</v>
      </c>
      <c r="F62" s="4" t="s">
        <v>162</v>
      </c>
      <c r="G62" s="42" t="s">
        <v>143</v>
      </c>
      <c r="H62" s="43" t="str">
        <f>E56</f>
        <v>• General Mgmt. Services Stage I &amp; II; Project Brief 4.1-4.8 (excl. minutes + agenda)</v>
      </c>
    </row>
    <row r="63" spans="1:8" x14ac:dyDescent="0.25">
      <c r="D63" s="39"/>
      <c r="E63" s="4" t="s">
        <v>144</v>
      </c>
      <c r="F63" s="4" t="s">
        <v>163</v>
      </c>
      <c r="G63" s="42" t="s">
        <v>145</v>
      </c>
      <c r="H63" s="43" t="str">
        <f>F56</f>
        <v xml:space="preserve">    Brief Section: 4.1-4.8      Unit: months</v>
      </c>
    </row>
    <row r="64" spans="1:8" x14ac:dyDescent="0.25">
      <c r="D64" s="39"/>
      <c r="E64" s="4" t="s">
        <v>117</v>
      </c>
      <c r="F64" s="4" t="s">
        <v>164</v>
      </c>
      <c r="G64" s="42" t="s">
        <v>127</v>
      </c>
      <c r="H64" s="43" t="str">
        <f>G56</f>
        <v xml:space="preserve">    Quantity in Stages: (i) = 30; (ii) = 24; (iii) = incl.; (iv) = incl.; (v) = incl.</v>
      </c>
    </row>
    <row r="65" spans="4:8" x14ac:dyDescent="0.25">
      <c r="D65" s="39"/>
      <c r="E65" s="4" t="s">
        <v>118</v>
      </c>
      <c r="F65" s="4" t="s">
        <v>165</v>
      </c>
      <c r="G65" s="42" t="s">
        <v>128</v>
      </c>
      <c r="H65" s="43" t="str">
        <f>E57</f>
        <v>• Steering Group Meetings; Preparation of Minutes &amp; Agenda</v>
      </c>
    </row>
    <row r="66" spans="4:8" x14ac:dyDescent="0.25">
      <c r="D66" s="39"/>
      <c r="E66" s="4" t="s">
        <v>119</v>
      </c>
      <c r="F66" s="4" t="s">
        <v>166</v>
      </c>
      <c r="G66" s="42" t="s">
        <v>129</v>
      </c>
      <c r="H66" s="43" t="str">
        <f>F57</f>
        <v xml:space="preserve">    Brief Section: 4.2.      Unit: No.</v>
      </c>
    </row>
    <row r="67" spans="4:8" x14ac:dyDescent="0.25">
      <c r="D67" s="39"/>
      <c r="E67" s="4" t="s">
        <v>120</v>
      </c>
      <c r="F67" s="4" t="s">
        <v>167</v>
      </c>
      <c r="G67" s="42" t="s">
        <v>130</v>
      </c>
      <c r="H67" s="43" t="str">
        <f>G57</f>
        <v xml:space="preserve">    Quantity in Stages: (i) = 0; (ii) = 26; (iii) = incl.; (iv) = incl.; (v) = incl.</v>
      </c>
    </row>
    <row r="68" spans="4:8" x14ac:dyDescent="0.25">
      <c r="D68" s="39"/>
      <c r="E68" s="4" t="s">
        <v>121</v>
      </c>
      <c r="F68" s="4" t="s">
        <v>168</v>
      </c>
      <c r="G68" s="42" t="s">
        <v>131</v>
      </c>
      <c r="H68" s="43" t="str">
        <f>E58</f>
        <v>• Technical Workshops</v>
      </c>
    </row>
    <row r="69" spans="4:8" x14ac:dyDescent="0.25">
      <c r="D69" s="39"/>
      <c r="E69" s="4" t="s">
        <v>122</v>
      </c>
      <c r="F69" s="4" t="s">
        <v>169</v>
      </c>
      <c r="G69" s="42" t="s">
        <v>132</v>
      </c>
      <c r="H69" s="43" t="str">
        <f>F58</f>
        <v xml:space="preserve">    Brief Section: 4.9.      Unit: No.</v>
      </c>
    </row>
    <row r="70" spans="4:8" x14ac:dyDescent="0.25">
      <c r="D70" s="39"/>
      <c r="E70" s="4" t="s">
        <v>123</v>
      </c>
      <c r="F70" s="4" t="s">
        <v>170</v>
      </c>
      <c r="G70" s="42" t="s">
        <v>106</v>
      </c>
      <c r="H70" s="43" t="str">
        <f>G58</f>
        <v xml:space="preserve">    Quantity in Stages: (i) = 9; (ii) = 7; (iii) = 4; (iv) = 0; (v) = 0</v>
      </c>
    </row>
    <row r="71" spans="4:8" x14ac:dyDescent="0.25">
      <c r="D71" s="39"/>
      <c r="E71" s="4" t="s">
        <v>146</v>
      </c>
      <c r="F71" s="4" t="s">
        <v>171</v>
      </c>
      <c r="G71" s="42" t="s">
        <v>147</v>
      </c>
      <c r="H71" s="43" t="str">
        <f>E59</f>
        <v>• Public Participation Day (PPD)  Events</v>
      </c>
    </row>
    <row r="72" spans="4:8" x14ac:dyDescent="0.25">
      <c r="D72" s="39"/>
      <c r="E72" s="4" t="s">
        <v>148</v>
      </c>
      <c r="F72" s="4" t="s">
        <v>171</v>
      </c>
      <c r="G72" s="42" t="s">
        <v>147</v>
      </c>
      <c r="H72" s="43" t="str">
        <f>F59</f>
        <v xml:space="preserve">    Brief Section: 5.3.2      Unit: No.</v>
      </c>
    </row>
    <row r="73" spans="4:8" x14ac:dyDescent="0.25">
      <c r="D73" s="39"/>
      <c r="E73" s="4" t="s">
        <v>149</v>
      </c>
      <c r="F73" s="4" t="s">
        <v>171</v>
      </c>
      <c r="G73" s="42" t="s">
        <v>147</v>
      </c>
      <c r="H73" s="43" t="str">
        <f>G59</f>
        <v xml:space="preserve">    Quantity in Stages: (i) = 3; (ii) = 0; (iii) = 0; (iv) = 0; (v) = 0</v>
      </c>
    </row>
    <row r="74" spans="4:8" x14ac:dyDescent="0.25">
      <c r="D74" s="39"/>
      <c r="E74" s="4" t="s">
        <v>150</v>
      </c>
      <c r="F74" s="4" t="s">
        <v>171</v>
      </c>
      <c r="G74" s="42" t="s">
        <v>151</v>
      </c>
      <c r="H74" s="43" t="str">
        <f>E60</f>
        <v>• Collaborative Workshops</v>
      </c>
    </row>
    <row r="75" spans="4:8" x14ac:dyDescent="0.25">
      <c r="D75" s="39"/>
      <c r="E75" s="4" t="s">
        <v>152</v>
      </c>
      <c r="F75" s="4" t="s">
        <v>171</v>
      </c>
      <c r="G75" s="42" t="s">
        <v>147</v>
      </c>
      <c r="H75" s="43" t="str">
        <f>F60</f>
        <v xml:space="preserve">    Brief Section: 5.4.      Unit: No.</v>
      </c>
    </row>
    <row r="76" spans="4:8" x14ac:dyDescent="0.25">
      <c r="D76" s="39"/>
      <c r="E76" s="4" t="s">
        <v>177</v>
      </c>
      <c r="F76" s="4" t="s">
        <v>178</v>
      </c>
      <c r="G76" s="42" t="s">
        <v>147</v>
      </c>
      <c r="H76" s="43" t="str">
        <f>G60</f>
        <v xml:space="preserve">    Quantity in Stages: (i) = 3; (ii) = 0; (iii) = 0; (iv) = 0; (v) = 0</v>
      </c>
    </row>
    <row r="77" spans="4:8" x14ac:dyDescent="0.25">
      <c r="D77" s="39"/>
      <c r="E77" s="4" t="s">
        <v>179</v>
      </c>
      <c r="F77" s="4" t="s">
        <v>178</v>
      </c>
      <c r="G77" s="42" t="s">
        <v>180</v>
      </c>
      <c r="H77" s="43" t="str">
        <f>E61</f>
        <v>• Meetings with third parties</v>
      </c>
    </row>
    <row r="78" spans="4:8" x14ac:dyDescent="0.25">
      <c r="D78" s="39"/>
      <c r="E78" s="4" t="s">
        <v>124</v>
      </c>
      <c r="F78" s="4" t="s">
        <v>172</v>
      </c>
      <c r="G78" s="42" t="s">
        <v>125</v>
      </c>
      <c r="H78" s="43" t="str">
        <f>F61</f>
        <v xml:space="preserve">    Brief Section: 5.5.      Unit: No.</v>
      </c>
    </row>
    <row r="79" spans="4:8" x14ac:dyDescent="0.25">
      <c r="D79" s="39"/>
      <c r="E79" s="4" t="s">
        <v>126</v>
      </c>
      <c r="F79" s="4" t="s">
        <v>173</v>
      </c>
      <c r="G79" s="42" t="s">
        <v>133</v>
      </c>
      <c r="H79" s="43" t="str">
        <f>G61</f>
        <v xml:space="preserve">    Quantity in Stages: (i) = 10; (ii) = 5; (iii) = 5; (iv) = 10; (v) = 10</v>
      </c>
    </row>
    <row r="80" spans="4:8" x14ac:dyDescent="0.25">
      <c r="D80" s="39"/>
      <c r="H80" s="43" t="str">
        <f>E62</f>
        <v>• Contract Mgmt.; Generally, for 3rd party contract (excl. on site supervision &amp; engagement)</v>
      </c>
    </row>
    <row r="81" spans="4:8" x14ac:dyDescent="0.25">
      <c r="D81" s="39"/>
      <c r="H81" s="43" t="str">
        <f>F62</f>
        <v xml:space="preserve">    Brief Section: 6, 7.2.10, 7.5.1, 8.5, 10.3.2      Unit: No.</v>
      </c>
    </row>
    <row r="82" spans="4:8" x14ac:dyDescent="0.25">
      <c r="D82" s="39"/>
      <c r="H82" s="43" t="str">
        <f>G62</f>
        <v xml:space="preserve">    Quantity in Stages: (i) = 4; (ii) = 1; (iii) = 0; (iv) = 0; (v) = 1</v>
      </c>
    </row>
    <row r="83" spans="4:8" x14ac:dyDescent="0.25">
      <c r="H83" s="43" t="str">
        <f>E63</f>
        <v xml:space="preserve">• Contract Mgmt.; On Site Supervision &amp; Engagement only, for 3rd party contract </v>
      </c>
    </row>
    <row r="84" spans="4:8" x14ac:dyDescent="0.25">
      <c r="H84" s="43" t="str">
        <f>F63</f>
        <v xml:space="preserve">    Brief Section: 6, 7.2.10, 7.5.1, 8.5, 10.3.2      Unit: days</v>
      </c>
    </row>
    <row r="85" spans="4:8" x14ac:dyDescent="0.25">
      <c r="H85" s="43" t="str">
        <f>G63</f>
        <v xml:space="preserve">    Quantity in Stages: (i) = 8; (ii) = 2; (iii) = 0; (iv) = 0; (v) = 2</v>
      </c>
    </row>
    <row r="86" spans="4:8" x14ac:dyDescent="0.25">
      <c r="H86" s="43" t="str">
        <f>E64</f>
        <v>• Blockage assessment</v>
      </c>
    </row>
    <row r="87" spans="4:8" x14ac:dyDescent="0.25">
      <c r="H87" s="43" t="str">
        <f>F64</f>
        <v xml:space="preserve">    Brief Section: 7.4.5.6      Unit: No.</v>
      </c>
    </row>
    <row r="88" spans="4:8" x14ac:dyDescent="0.25">
      <c r="H88" s="43" t="str">
        <f>G64</f>
        <v xml:space="preserve">    Quantity in Stages: (i) = 1; (ii) = 0; (iii) = 0; (iv) = 0; (v) = 0</v>
      </c>
    </row>
    <row r="89" spans="4:8" x14ac:dyDescent="0.25">
      <c r="H89" s="43" t="str">
        <f>E65</f>
        <v>• Stakeholder Preliminary Design Meetings</v>
      </c>
    </row>
    <row r="90" spans="4:8" x14ac:dyDescent="0.25">
      <c r="H90" s="43" t="str">
        <f>F65</f>
        <v xml:space="preserve">    Brief Section: 7.4.13.2      Unit: No.</v>
      </c>
    </row>
    <row r="91" spans="4:8" x14ac:dyDescent="0.25">
      <c r="H91" s="43" t="str">
        <f>G65</f>
        <v xml:space="preserve">    Quantity in Stages: (i) = 5; (ii) = 0; (iii) = 5; (iv) = 0; (v) = 0</v>
      </c>
    </row>
    <row r="92" spans="4:8" x14ac:dyDescent="0.25">
      <c r="H92" s="43" t="str">
        <f>E66</f>
        <v>• Photo montages (options and proposed scheme )</v>
      </c>
    </row>
    <row r="93" spans="4:8" x14ac:dyDescent="0.25">
      <c r="H93" s="43" t="str">
        <f>F66</f>
        <v xml:space="preserve">    Brief Section: 7.5.6.2, 8.2.1.2      Unit: No.</v>
      </c>
    </row>
    <row r="94" spans="4:8" x14ac:dyDescent="0.25">
      <c r="H94" s="43" t="str">
        <f>G66</f>
        <v xml:space="preserve">    Quantity in Stages: (i) = 6; (ii) = 6; (iii) = 0; (iv) = 0; (v) = 0</v>
      </c>
    </row>
    <row r="95" spans="4:8" x14ac:dyDescent="0.25">
      <c r="H95" s="43" t="str">
        <f>E67</f>
        <v>• Planning Consultation; Presentations</v>
      </c>
    </row>
    <row r="96" spans="4:8" x14ac:dyDescent="0.25">
      <c r="H96" s="43" t="str">
        <f>F67</f>
        <v xml:space="preserve">    Brief Section: 8.2.1.1      Unit: No.</v>
      </c>
    </row>
    <row r="97" spans="8:8" x14ac:dyDescent="0.25">
      <c r="H97" s="43" t="str">
        <f>G67</f>
        <v xml:space="preserve">    Quantity in Stages: (i) = 0; (ii) = 3; (iii) = 0; (iv) = 0; (v) = 0</v>
      </c>
    </row>
    <row r="98" spans="8:8" x14ac:dyDescent="0.25">
      <c r="H98" s="43" t="str">
        <f>E68</f>
        <v>• Planning Consultation; Public Information Sessions</v>
      </c>
    </row>
    <row r="99" spans="8:8" x14ac:dyDescent="0.25">
      <c r="H99" s="43" t="str">
        <f>F68</f>
        <v xml:space="preserve">    Brief Section: 8.2.1.2      Unit: No.</v>
      </c>
    </row>
    <row r="100" spans="8:8" x14ac:dyDescent="0.25">
      <c r="H100" s="43" t="str">
        <f>G68</f>
        <v xml:space="preserve">    Quantity in Stages: (i) = 0; (ii) = 1; (iii) = 0; (iv) = 0; (v) = 0</v>
      </c>
    </row>
    <row r="101" spans="8:8" x14ac:dyDescent="0.25">
      <c r="H101" s="43" t="str">
        <f>E69</f>
        <v>• Planning Consultation; Council Meeting attendance</v>
      </c>
    </row>
    <row r="102" spans="8:8" x14ac:dyDescent="0.25">
      <c r="H102" s="43" t="str">
        <f>F69</f>
        <v xml:space="preserve">    Brief Section: 8.2.1.3      Unit: No.</v>
      </c>
    </row>
    <row r="103" spans="8:8" x14ac:dyDescent="0.25">
      <c r="H103" s="43" t="str">
        <f>G69</f>
        <v xml:space="preserve">    Quantity in Stages: (i) = 0; (ii) = 2; (iii) = 0; (iv) = 0; (v) = 0</v>
      </c>
    </row>
    <row r="104" spans="8:8" x14ac:dyDescent="0.25">
      <c r="H104" s="43" t="str">
        <f>E70</f>
        <v>• Land Acquisition (CPO process as per Section 8.3, per property)</v>
      </c>
    </row>
    <row r="105" spans="8:8" x14ac:dyDescent="0.25">
      <c r="H105" s="43" t="str">
        <f>F70</f>
        <v xml:space="preserve">    Brief Section: 8.3.      Unit: No.</v>
      </c>
    </row>
    <row r="106" spans="8:8" x14ac:dyDescent="0.25">
      <c r="H106" s="43" t="str">
        <f>G70</f>
        <v xml:space="preserve">    Quantity in Stages: (i) = 0; (ii) = 30; (iii) = 0; (iv) = 0; (v) = 0</v>
      </c>
    </row>
    <row r="107" spans="8:8" x14ac:dyDescent="0.25">
      <c r="H107" s="43" t="str">
        <f>E71</f>
        <v>• Senior Resident Engineer</v>
      </c>
    </row>
    <row r="108" spans="8:8" x14ac:dyDescent="0.25">
      <c r="H108" s="43" t="str">
        <f>F71</f>
        <v xml:space="preserve">    Brief Section: 9.6.      Unit: months</v>
      </c>
    </row>
    <row r="109" spans="8:8" x14ac:dyDescent="0.25">
      <c r="H109" s="43" t="str">
        <f>G71</f>
        <v xml:space="preserve">    Quantity in Stages: (i) = 0; (ii) = 0; (iii) = 0; (iv) = 24; (v) = 18</v>
      </c>
    </row>
    <row r="110" spans="8:8" x14ac:dyDescent="0.25">
      <c r="H110" s="43" t="str">
        <f>E72</f>
        <v>• Resident Engineer</v>
      </c>
    </row>
    <row r="111" spans="8:8" x14ac:dyDescent="0.25">
      <c r="H111" s="43" t="str">
        <f>F72</f>
        <v xml:space="preserve">    Brief Section: 9.6.      Unit: months</v>
      </c>
    </row>
    <row r="112" spans="8:8" x14ac:dyDescent="0.25">
      <c r="H112" s="43" t="str">
        <f>G72</f>
        <v xml:space="preserve">    Quantity in Stages: (i) = 0; (ii) = 0; (iii) = 0; (iv) = 24; (v) = 18</v>
      </c>
    </row>
    <row r="113" spans="8:8" x14ac:dyDescent="0.25">
      <c r="H113" s="43" t="str">
        <f>E73</f>
        <v>• Assistant Resident Engineer</v>
      </c>
    </row>
    <row r="114" spans="8:8" x14ac:dyDescent="0.25">
      <c r="H114" s="43" t="str">
        <f>F73</f>
        <v xml:space="preserve">    Brief Section: 9.6.      Unit: months</v>
      </c>
    </row>
    <row r="115" spans="8:8" x14ac:dyDescent="0.25">
      <c r="H115" s="43" t="str">
        <f>G73</f>
        <v xml:space="preserve">    Quantity in Stages: (i) = 0; (ii) = 0; (iii) = 0; (iv) = 24; (v) = 18</v>
      </c>
    </row>
    <row r="116" spans="8:8" x14ac:dyDescent="0.25">
      <c r="H116" s="43" t="str">
        <f>E74</f>
        <v>• Chartered Quantity Surveyor</v>
      </c>
    </row>
    <row r="117" spans="8:8" x14ac:dyDescent="0.25">
      <c r="H117" s="43" t="str">
        <f>F74</f>
        <v xml:space="preserve">    Brief Section: 9.6.      Unit: months</v>
      </c>
    </row>
    <row r="118" spans="8:8" x14ac:dyDescent="0.25">
      <c r="H118" s="43" t="str">
        <f>G74</f>
        <v xml:space="preserve">    Quantity in Stages: (i) = 0; (ii) = 0; (iii) = 0; (iv) = 12; (v) = 9</v>
      </c>
    </row>
    <row r="119" spans="8:8" x14ac:dyDescent="0.25">
      <c r="H119" s="43" t="str">
        <f>E75</f>
        <v>• Clerk of Works</v>
      </c>
    </row>
    <row r="120" spans="8:8" x14ac:dyDescent="0.25">
      <c r="H120" s="43" t="str">
        <f>F75</f>
        <v xml:space="preserve">    Brief Section: 9.6.      Unit: months</v>
      </c>
    </row>
    <row r="121" spans="8:8" x14ac:dyDescent="0.25">
      <c r="H121" s="43" t="str">
        <f>G75</f>
        <v xml:space="preserve">    Quantity in Stages: (i) = 0; (ii) = 0; (iii) = 0; (iv) = 24; (v) = 18</v>
      </c>
    </row>
    <row r="122" spans="8:8" x14ac:dyDescent="0.25">
      <c r="H122" s="43" t="str">
        <f>E76</f>
        <v>• Employers Representative</v>
      </c>
    </row>
    <row r="123" spans="8:8" x14ac:dyDescent="0.25">
      <c r="H123" s="43" t="str">
        <f>F76</f>
        <v xml:space="preserve">    Brief Section: 10.2      Unit: months</v>
      </c>
    </row>
    <row r="124" spans="8:8" x14ac:dyDescent="0.25">
      <c r="H124" s="43" t="str">
        <f>G76</f>
        <v xml:space="preserve">    Quantity in Stages: (i) = 0; (ii) = 0; (iii) = 0; (iv) = 24; (v) = 18</v>
      </c>
    </row>
    <row r="125" spans="8:8" x14ac:dyDescent="0.25">
      <c r="H125" s="43" t="str">
        <f>E77</f>
        <v>• Liaison with the third party ER (if required)</v>
      </c>
    </row>
    <row r="126" spans="8:8" x14ac:dyDescent="0.25">
      <c r="H126" s="43" t="str">
        <f>F77</f>
        <v xml:space="preserve">    Brief Section: 10.2      Unit: months</v>
      </c>
    </row>
    <row r="127" spans="8:8" x14ac:dyDescent="0.25">
      <c r="H127" s="43" t="str">
        <f>G77</f>
        <v xml:space="preserve">    Quantity in Stages: (i) = 0; (ii) = 0; (iii) = 0; (iv) = 0; (v) = 0</v>
      </c>
    </row>
    <row r="128" spans="8:8" x14ac:dyDescent="0.25">
      <c r="H128" s="43" t="str">
        <f>E78</f>
        <v>• O&amp;M Training Workshop (one day)</v>
      </c>
    </row>
    <row r="129" spans="8:8" x14ac:dyDescent="0.25">
      <c r="H129" s="43" t="str">
        <f>F78</f>
        <v xml:space="preserve">    Brief Section: 10.4.2      Unit: No.</v>
      </c>
    </row>
    <row r="130" spans="8:8" x14ac:dyDescent="0.25">
      <c r="H130" s="43" t="str">
        <f>G78</f>
        <v xml:space="preserve">    Quantity in Stages: (i) = 0; (ii) = 0; (iii) = 0; (iv) = 1; (v) = 0</v>
      </c>
    </row>
    <row r="131" spans="8:8" x14ac:dyDescent="0.25">
      <c r="H131" s="43" t="str">
        <f>E79</f>
        <v>• Presentations to groups local to scheme</v>
      </c>
    </row>
    <row r="132" spans="8:8" x14ac:dyDescent="0.25">
      <c r="H132" s="43" t="str">
        <f>F79</f>
        <v xml:space="preserve">    Brief Section: 11.4.      Unit: No.</v>
      </c>
    </row>
    <row r="133" spans="8:8" x14ac:dyDescent="0.25">
      <c r="H133" s="43" t="str">
        <f>G79</f>
        <v xml:space="preserve">    Quantity in Stages: (i) = 0; (ii) = 0; (iii) = 0; (iv) = 3; (v) = 0</v>
      </c>
    </row>
  </sheetData>
  <autoFilter ref="A4:G49" xr:uid="{00000000-0009-0000-0000-000001000000}">
    <filterColumn colId="1">
      <filters>
        <filter val="Unit cost per item"/>
      </filters>
    </filterColumn>
  </autoFilter>
  <mergeCells count="2">
    <mergeCell ref="E51:G52"/>
    <mergeCell ref="H51:H52"/>
  </mergeCells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9"/>
  <sheetViews>
    <sheetView workbookViewId="0">
      <selection activeCell="B8" sqref="B8"/>
    </sheetView>
  </sheetViews>
  <sheetFormatPr defaultRowHeight="15" x14ac:dyDescent="0.25"/>
  <cols>
    <col min="1" max="1" width="17.5703125" bestFit="1" customWidth="1"/>
    <col min="2" max="2" width="23.28515625" bestFit="1" customWidth="1"/>
    <col min="3" max="3" width="44" bestFit="1" customWidth="1"/>
  </cols>
  <sheetData>
    <row r="1" spans="1:3" x14ac:dyDescent="0.25">
      <c r="A1" s="1" t="s">
        <v>24</v>
      </c>
      <c r="B1" s="1" t="s">
        <v>7</v>
      </c>
      <c r="C1" s="1" t="s">
        <v>79</v>
      </c>
    </row>
    <row r="2" spans="1:3" x14ac:dyDescent="0.25">
      <c r="A2" t="s">
        <v>25</v>
      </c>
      <c r="B2" t="s">
        <v>84</v>
      </c>
      <c r="C2" t="s">
        <v>6</v>
      </c>
    </row>
    <row r="3" spans="1:3" x14ac:dyDescent="0.25">
      <c r="A3" t="s">
        <v>26</v>
      </c>
      <c r="B3" t="s">
        <v>5</v>
      </c>
      <c r="C3" t="s">
        <v>78</v>
      </c>
    </row>
    <row r="4" spans="1:3" x14ac:dyDescent="0.25">
      <c r="A4" t="s">
        <v>27</v>
      </c>
      <c r="B4" t="s">
        <v>41</v>
      </c>
      <c r="C4" t="s">
        <v>3</v>
      </c>
    </row>
    <row r="5" spans="1:3" x14ac:dyDescent="0.25">
      <c r="A5" t="s">
        <v>28</v>
      </c>
      <c r="B5" t="s">
        <v>39</v>
      </c>
      <c r="C5" t="s">
        <v>80</v>
      </c>
    </row>
    <row r="6" spans="1:3" x14ac:dyDescent="0.25">
      <c r="A6" t="s">
        <v>29</v>
      </c>
      <c r="C6" t="s">
        <v>81</v>
      </c>
    </row>
    <row r="7" spans="1:3" x14ac:dyDescent="0.25">
      <c r="A7" t="s">
        <v>30</v>
      </c>
      <c r="C7" t="s">
        <v>82</v>
      </c>
    </row>
    <row r="8" spans="1:3" x14ac:dyDescent="0.25">
      <c r="A8" t="s">
        <v>31</v>
      </c>
    </row>
    <row r="9" spans="1:3" x14ac:dyDescent="0.25">
      <c r="A9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Service Items Rates &amp; Quant</vt:lpstr>
      <vt:lpstr>lists for contract docs</vt:lpstr>
      <vt:lpstr>lists</vt:lpstr>
      <vt:lpstr>'Service Items Rates &amp; Quant'!Print_Area</vt:lpstr>
    </vt:vector>
  </TitlesOfParts>
  <Company>Office Of Public 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Laurie</dc:creator>
  <cp:lastModifiedBy>O'Donoghue, Eoin</cp:lastModifiedBy>
  <cp:lastPrinted>2026-06-24T06:58:43Z</cp:lastPrinted>
  <dcterms:created xsi:type="dcterms:W3CDTF">2026-02-11T14:54:53Z</dcterms:created>
  <dcterms:modified xsi:type="dcterms:W3CDTF">2026-06-24T06:58:54Z</dcterms:modified>
</cp:coreProperties>
</file>